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Kết quả học tập SV NH 2025-2026\"/>
    </mc:Choice>
  </mc:AlternateContent>
  <bookViews>
    <workbookView xWindow="0" yWindow="0" windowWidth="24000" windowHeight="9330"/>
  </bookViews>
  <sheets>
    <sheet name="Xếp loại" sheetId="2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O5" i="2" l="1"/>
  <c r="P5" i="2"/>
  <c r="O6" i="2"/>
  <c r="P6" i="2"/>
  <c r="O7" i="2"/>
  <c r="P7" i="2"/>
  <c r="O8" i="2"/>
  <c r="P8" i="2"/>
  <c r="O9" i="2"/>
  <c r="P9" i="2"/>
  <c r="O10" i="2"/>
  <c r="P10" i="2"/>
  <c r="O11" i="2"/>
  <c r="P11" i="2"/>
  <c r="O12" i="2"/>
  <c r="P12" i="2"/>
  <c r="O13" i="2"/>
  <c r="P13" i="2"/>
  <c r="O14" i="2"/>
  <c r="P14" i="2"/>
  <c r="O15" i="2"/>
  <c r="P15" i="2"/>
  <c r="O16" i="2"/>
  <c r="P16" i="2"/>
  <c r="O17" i="2"/>
  <c r="P17" i="2"/>
  <c r="O18" i="2"/>
  <c r="P18" i="2"/>
  <c r="O19" i="2"/>
  <c r="P19" i="2"/>
  <c r="O20" i="2"/>
  <c r="P20" i="2"/>
  <c r="O21" i="2"/>
  <c r="P21" i="2"/>
  <c r="O22" i="2"/>
  <c r="P22" i="2"/>
  <c r="O23" i="2"/>
  <c r="P23" i="2"/>
  <c r="O24" i="2"/>
  <c r="P24" i="2"/>
  <c r="O25" i="2"/>
  <c r="P25" i="2"/>
  <c r="O26" i="2"/>
  <c r="P26" i="2"/>
  <c r="O27" i="2"/>
  <c r="P27" i="2"/>
  <c r="O28" i="2"/>
  <c r="P28" i="2"/>
  <c r="O29" i="2"/>
  <c r="P29" i="2"/>
  <c r="O30" i="2"/>
  <c r="P30" i="2"/>
  <c r="O31" i="2"/>
  <c r="P31" i="2"/>
  <c r="O32" i="2"/>
  <c r="P32" i="2"/>
  <c r="O33" i="2"/>
  <c r="P33" i="2"/>
  <c r="O34" i="2"/>
  <c r="P34" i="2"/>
  <c r="O35" i="2"/>
  <c r="P35" i="2"/>
  <c r="O36" i="2"/>
  <c r="P36" i="2"/>
  <c r="O37" i="2"/>
  <c r="P37" i="2"/>
  <c r="O38" i="2"/>
  <c r="P38" i="2"/>
  <c r="O39" i="2"/>
  <c r="P39" i="2"/>
  <c r="O40" i="2"/>
  <c r="P40" i="2"/>
  <c r="O41" i="2"/>
  <c r="P41" i="2"/>
  <c r="O42" i="2"/>
  <c r="P42" i="2"/>
  <c r="O43" i="2"/>
  <c r="P43" i="2"/>
  <c r="O44" i="2"/>
  <c r="P44" i="2"/>
  <c r="O45" i="2"/>
  <c r="P45" i="2"/>
  <c r="O46" i="2"/>
  <c r="P46" i="2"/>
  <c r="O47" i="2"/>
  <c r="P47" i="2"/>
  <c r="O48" i="2"/>
  <c r="P48" i="2"/>
  <c r="O49" i="2"/>
  <c r="P49" i="2"/>
  <c r="O50" i="2"/>
  <c r="P50" i="2"/>
  <c r="O51" i="2"/>
  <c r="P51" i="2"/>
  <c r="O52" i="2"/>
  <c r="P52" i="2"/>
  <c r="O53" i="2"/>
  <c r="P53" i="2"/>
  <c r="O54" i="2"/>
  <c r="P54" i="2"/>
  <c r="O55" i="2"/>
  <c r="P55" i="2"/>
  <c r="O56" i="2"/>
  <c r="P56" i="2"/>
  <c r="O57" i="2"/>
  <c r="P57" i="2"/>
  <c r="O58" i="2"/>
  <c r="P58" i="2"/>
  <c r="O59" i="2"/>
  <c r="P59" i="2"/>
  <c r="O60" i="2"/>
  <c r="P60" i="2"/>
  <c r="O61" i="2"/>
  <c r="P61" i="2"/>
  <c r="O62" i="2"/>
  <c r="P62" i="2"/>
  <c r="O63" i="2"/>
  <c r="P63" i="2"/>
  <c r="O64" i="2"/>
  <c r="P64" i="2"/>
  <c r="O65" i="2"/>
  <c r="P65" i="2"/>
  <c r="O66" i="2"/>
  <c r="P66" i="2"/>
  <c r="O67" i="2"/>
  <c r="P67" i="2"/>
  <c r="O68" i="2"/>
  <c r="P68" i="2"/>
  <c r="O69" i="2"/>
  <c r="P69" i="2"/>
  <c r="O70" i="2"/>
  <c r="P70" i="2"/>
  <c r="O71" i="2"/>
  <c r="P71" i="2"/>
  <c r="O72" i="2"/>
  <c r="P72" i="2"/>
  <c r="O73" i="2"/>
  <c r="P73" i="2"/>
  <c r="O74" i="2"/>
  <c r="P74" i="2"/>
  <c r="O75" i="2"/>
  <c r="P75" i="2"/>
  <c r="O76" i="2"/>
  <c r="P76" i="2"/>
  <c r="O77" i="2"/>
  <c r="P77" i="2"/>
  <c r="O78" i="2"/>
  <c r="P78" i="2"/>
  <c r="O79" i="2"/>
  <c r="P79" i="2"/>
  <c r="O80" i="2"/>
  <c r="P80" i="2"/>
  <c r="O81" i="2"/>
  <c r="P81" i="2"/>
  <c r="O82" i="2"/>
  <c r="P82" i="2"/>
  <c r="O83" i="2"/>
  <c r="P83" i="2"/>
  <c r="O84" i="2"/>
  <c r="P84" i="2"/>
  <c r="O85" i="2"/>
  <c r="P85" i="2"/>
  <c r="O86" i="2"/>
  <c r="P86" i="2"/>
  <c r="O87" i="2"/>
  <c r="P87" i="2"/>
  <c r="O88" i="2"/>
  <c r="P88" i="2"/>
  <c r="O89" i="2"/>
  <c r="P89" i="2"/>
  <c r="O90" i="2"/>
  <c r="P90" i="2"/>
  <c r="O91" i="2"/>
  <c r="P91" i="2"/>
  <c r="O92" i="2"/>
  <c r="P92" i="2"/>
  <c r="O93" i="2"/>
  <c r="P93" i="2"/>
  <c r="O94" i="2"/>
  <c r="P94" i="2"/>
  <c r="O95" i="2"/>
  <c r="P95" i="2"/>
  <c r="O96" i="2"/>
  <c r="P96" i="2"/>
  <c r="O97" i="2"/>
  <c r="P97" i="2"/>
  <c r="O98" i="2"/>
  <c r="P98" i="2"/>
  <c r="O99" i="2"/>
  <c r="P99" i="2"/>
  <c r="O100" i="2"/>
  <c r="P100" i="2"/>
  <c r="O101" i="2"/>
  <c r="P101" i="2"/>
  <c r="O102" i="2"/>
  <c r="P102" i="2"/>
  <c r="O103" i="2"/>
  <c r="P103" i="2"/>
  <c r="O104" i="2"/>
  <c r="P104" i="2"/>
  <c r="O105" i="2"/>
  <c r="P105" i="2"/>
  <c r="O106" i="2"/>
  <c r="P106" i="2"/>
  <c r="O107" i="2"/>
  <c r="P107" i="2"/>
  <c r="O108" i="2"/>
  <c r="P108" i="2"/>
  <c r="O109" i="2"/>
  <c r="P109" i="2"/>
  <c r="O110" i="2"/>
  <c r="P110" i="2"/>
  <c r="O111" i="2"/>
  <c r="P111" i="2"/>
  <c r="O112" i="2"/>
  <c r="P112" i="2"/>
  <c r="O113" i="2"/>
  <c r="P113" i="2"/>
  <c r="O114" i="2"/>
  <c r="P114" i="2"/>
  <c r="O115" i="2"/>
  <c r="P115" i="2"/>
  <c r="O116" i="2"/>
  <c r="P116" i="2"/>
  <c r="O117" i="2"/>
  <c r="P117" i="2"/>
  <c r="O118" i="2"/>
  <c r="P118" i="2"/>
  <c r="O119" i="2"/>
  <c r="P119" i="2"/>
  <c r="O120" i="2"/>
  <c r="P120" i="2"/>
  <c r="O121" i="2"/>
  <c r="P121" i="2"/>
  <c r="O122" i="2"/>
  <c r="P122" i="2"/>
  <c r="O123" i="2"/>
  <c r="P123" i="2"/>
  <c r="O124" i="2"/>
  <c r="P124" i="2"/>
  <c r="O125" i="2"/>
  <c r="P125" i="2"/>
  <c r="O126" i="2"/>
  <c r="P126" i="2"/>
  <c r="O127" i="2"/>
  <c r="P127" i="2"/>
  <c r="O128" i="2"/>
  <c r="P128" i="2"/>
  <c r="O129" i="2"/>
  <c r="P129" i="2"/>
  <c r="O130" i="2"/>
  <c r="P130" i="2"/>
  <c r="O131" i="2"/>
  <c r="P131" i="2"/>
  <c r="O132" i="2"/>
  <c r="P132" i="2"/>
  <c r="O133" i="2"/>
  <c r="P133" i="2"/>
  <c r="O134" i="2"/>
  <c r="P134" i="2"/>
  <c r="O135" i="2"/>
  <c r="P135" i="2"/>
  <c r="O136" i="2"/>
  <c r="P136" i="2"/>
  <c r="O137" i="2"/>
  <c r="P137" i="2"/>
  <c r="O138" i="2"/>
  <c r="P138" i="2"/>
  <c r="O139" i="2"/>
  <c r="P139" i="2"/>
  <c r="O140" i="2"/>
  <c r="P140" i="2"/>
  <c r="O141" i="2"/>
  <c r="P141" i="2"/>
  <c r="O142" i="2"/>
  <c r="P142" i="2"/>
  <c r="O143" i="2"/>
  <c r="P143" i="2"/>
  <c r="O144" i="2"/>
  <c r="P144" i="2"/>
  <c r="O145" i="2"/>
  <c r="P145" i="2"/>
  <c r="O146" i="2"/>
  <c r="P146" i="2"/>
  <c r="O147" i="2"/>
  <c r="P147" i="2"/>
  <c r="O148" i="2"/>
  <c r="P148" i="2"/>
  <c r="O149" i="2"/>
  <c r="P149" i="2"/>
  <c r="O150" i="2"/>
  <c r="P150" i="2"/>
  <c r="O151" i="2"/>
  <c r="P151" i="2"/>
  <c r="O152" i="2"/>
  <c r="P152" i="2"/>
  <c r="O153" i="2"/>
  <c r="P153" i="2"/>
  <c r="O154" i="2"/>
  <c r="P154" i="2"/>
  <c r="O155" i="2"/>
  <c r="P155" i="2"/>
  <c r="O156" i="2"/>
  <c r="P156" i="2"/>
  <c r="O157" i="2"/>
  <c r="P157" i="2"/>
  <c r="O158" i="2"/>
  <c r="P158" i="2"/>
  <c r="O159" i="2"/>
  <c r="P159" i="2"/>
  <c r="O160" i="2"/>
  <c r="P160" i="2"/>
  <c r="O161" i="2"/>
  <c r="P161" i="2"/>
  <c r="O162" i="2"/>
  <c r="P162" i="2"/>
  <c r="O163" i="2"/>
  <c r="P163" i="2"/>
  <c r="O164" i="2"/>
  <c r="P164" i="2"/>
  <c r="O165" i="2"/>
  <c r="P165" i="2"/>
  <c r="O166" i="2"/>
  <c r="P166" i="2"/>
  <c r="O167" i="2"/>
  <c r="P167" i="2"/>
  <c r="O168" i="2"/>
  <c r="P168" i="2"/>
  <c r="O169" i="2"/>
  <c r="P169" i="2"/>
  <c r="O170" i="2"/>
  <c r="P170" i="2"/>
  <c r="O171" i="2"/>
  <c r="P171" i="2"/>
  <c r="O172" i="2"/>
  <c r="P172" i="2"/>
  <c r="O173" i="2"/>
  <c r="P173" i="2"/>
  <c r="O174" i="2"/>
  <c r="P174" i="2"/>
  <c r="O175" i="2"/>
  <c r="P175" i="2"/>
  <c r="P4" i="2"/>
  <c r="O4" i="2"/>
  <c r="L149" i="2"/>
  <c r="M149" i="2"/>
  <c r="N149" i="2" s="1"/>
  <c r="L65" i="2"/>
  <c r="M65" i="2"/>
  <c r="N65" i="2" s="1"/>
  <c r="L88" i="2"/>
  <c r="M88" i="2"/>
  <c r="N88" i="2" s="1"/>
  <c r="L70" i="2"/>
  <c r="M70" i="2"/>
  <c r="N70" i="2" s="1"/>
  <c r="L129" i="2"/>
  <c r="M129" i="2"/>
  <c r="N129" i="2" s="1"/>
  <c r="L92" i="2"/>
  <c r="M92" i="2"/>
  <c r="N92" i="2" s="1"/>
  <c r="L94" i="2"/>
  <c r="M94" i="2"/>
  <c r="N94" i="2" s="1"/>
  <c r="L134" i="2"/>
  <c r="M134" i="2"/>
  <c r="N134" i="2" s="1"/>
  <c r="L108" i="2"/>
  <c r="M108" i="2"/>
  <c r="N108" i="2" s="1"/>
  <c r="L27" i="2"/>
  <c r="M27" i="2"/>
  <c r="N27" i="2" s="1"/>
  <c r="L51" i="2"/>
  <c r="M51" i="2"/>
  <c r="N51" i="2" s="1"/>
  <c r="L138" i="2"/>
  <c r="M138" i="2"/>
  <c r="N138" i="2" s="1"/>
  <c r="L29" i="2"/>
  <c r="M29" i="2"/>
  <c r="N29" i="2" s="1"/>
  <c r="L14" i="2"/>
  <c r="M14" i="2"/>
  <c r="N14" i="2" s="1"/>
  <c r="L7" i="2"/>
  <c r="M7" i="2"/>
  <c r="N7" i="2" s="1"/>
  <c r="L85" i="2"/>
  <c r="M85" i="2"/>
  <c r="N85" i="2" s="1"/>
  <c r="L34" i="2"/>
  <c r="M34" i="2"/>
  <c r="N34" i="2" s="1"/>
  <c r="L73" i="2"/>
  <c r="M73" i="2"/>
  <c r="N73" i="2" s="1"/>
  <c r="L23" i="2"/>
  <c r="M23" i="2"/>
  <c r="N23" i="2" s="1"/>
  <c r="L159" i="2"/>
  <c r="M159" i="2"/>
  <c r="N159" i="2" s="1"/>
  <c r="L115" i="2"/>
  <c r="M115" i="2"/>
  <c r="N115" i="2" s="1"/>
  <c r="L131" i="2"/>
  <c r="M131" i="2"/>
  <c r="N131" i="2" s="1"/>
  <c r="L116" i="2"/>
  <c r="M116" i="2"/>
  <c r="N116" i="2" s="1"/>
  <c r="L137" i="2"/>
  <c r="M137" i="2"/>
  <c r="N137" i="2"/>
  <c r="L122" i="2"/>
  <c r="M122" i="2"/>
  <c r="N122" i="2" s="1"/>
  <c r="L45" i="2"/>
  <c r="M45" i="2"/>
  <c r="N45" i="2" s="1"/>
  <c r="L128" i="2"/>
  <c r="M128" i="2"/>
  <c r="N128" i="2" s="1"/>
  <c r="L64" i="2"/>
  <c r="M64" i="2"/>
  <c r="N64" i="2" s="1"/>
  <c r="L96" i="2"/>
  <c r="M96" i="2"/>
  <c r="N96" i="2" s="1"/>
  <c r="L143" i="2"/>
  <c r="M143" i="2"/>
  <c r="N143" i="2" s="1"/>
  <c r="L79" i="2"/>
  <c r="M79" i="2"/>
  <c r="N79" i="2" s="1"/>
  <c r="L43" i="2"/>
  <c r="M43" i="2"/>
  <c r="N43" i="2" s="1"/>
  <c r="L135" i="2"/>
  <c r="M135" i="2"/>
  <c r="N135" i="2" s="1"/>
  <c r="L10" i="2"/>
  <c r="M10" i="2"/>
  <c r="N10" i="2" s="1"/>
  <c r="L150" i="2"/>
  <c r="M150" i="2"/>
  <c r="N150" i="2" s="1"/>
  <c r="L12" i="2"/>
  <c r="M12" i="2"/>
  <c r="N12" i="2" s="1"/>
  <c r="L86" i="2"/>
  <c r="M86" i="2"/>
  <c r="N86" i="2"/>
  <c r="L62" i="2"/>
  <c r="M62" i="2"/>
  <c r="N62" i="2" s="1"/>
  <c r="L126" i="2"/>
  <c r="M126" i="2"/>
  <c r="N126" i="2" s="1"/>
  <c r="L15" i="2"/>
  <c r="M15" i="2"/>
  <c r="N15" i="2" s="1"/>
  <c r="L52" i="2"/>
  <c r="M52" i="2"/>
  <c r="N52" i="2" s="1"/>
  <c r="L121" i="2"/>
  <c r="M121" i="2"/>
  <c r="N121" i="2" s="1"/>
  <c r="L32" i="2"/>
  <c r="M32" i="2"/>
  <c r="N32" i="2" s="1"/>
  <c r="L95" i="2"/>
  <c r="M95" i="2"/>
  <c r="N95" i="2" s="1"/>
  <c r="L84" i="2"/>
  <c r="M84" i="2"/>
  <c r="N84" i="2" s="1"/>
  <c r="L72" i="2"/>
  <c r="M72" i="2"/>
  <c r="N72" i="2" s="1"/>
  <c r="L20" i="2"/>
  <c r="M20" i="2"/>
  <c r="N20" i="2" s="1"/>
  <c r="L160" i="2"/>
  <c r="M160" i="2"/>
  <c r="N160" i="2" s="1"/>
  <c r="L102" i="2"/>
  <c r="M102" i="2"/>
  <c r="N102" i="2" s="1"/>
  <c r="L119" i="2"/>
  <c r="M119" i="2"/>
  <c r="N119" i="2" s="1"/>
  <c r="L74" i="2"/>
  <c r="M74" i="2"/>
  <c r="N74" i="2" s="1"/>
  <c r="L161" i="2"/>
  <c r="M161" i="2"/>
  <c r="N161" i="2"/>
  <c r="L26" i="2"/>
  <c r="M26" i="2"/>
  <c r="N26" i="2" s="1"/>
  <c r="L145" i="2"/>
  <c r="M145" i="2"/>
  <c r="N145" i="2" s="1"/>
  <c r="L47" i="2"/>
  <c r="M47" i="2"/>
  <c r="N47" i="2" s="1"/>
  <c r="L39" i="2"/>
  <c r="M39" i="2"/>
  <c r="N39" i="2" s="1"/>
  <c r="L151" i="2"/>
  <c r="M151" i="2"/>
  <c r="N151" i="2" s="1"/>
  <c r="L103" i="2"/>
  <c r="M103" i="2"/>
  <c r="N103" i="2" s="1"/>
  <c r="L55" i="2"/>
  <c r="M55" i="2"/>
  <c r="N55" i="2" s="1"/>
  <c r="L100" i="2"/>
  <c r="M100" i="2"/>
  <c r="N100" i="2" s="1"/>
  <c r="L152" i="2"/>
  <c r="M152" i="2"/>
  <c r="N152" i="2" s="1"/>
  <c r="L46" i="2"/>
  <c r="M46" i="2"/>
  <c r="N46" i="2" s="1"/>
  <c r="L19" i="2"/>
  <c r="M19" i="2"/>
  <c r="N19" i="2" s="1"/>
  <c r="L93" i="2"/>
  <c r="M93" i="2"/>
  <c r="N93" i="2" s="1"/>
  <c r="L21" i="2"/>
  <c r="M21" i="2"/>
  <c r="N21" i="2" s="1"/>
  <c r="L60" i="2"/>
  <c r="M60" i="2"/>
  <c r="N60" i="2"/>
  <c r="L28" i="2"/>
  <c r="M28" i="2"/>
  <c r="N28" i="2" s="1"/>
  <c r="L49" i="2"/>
  <c r="M49" i="2"/>
  <c r="N49" i="2" s="1"/>
  <c r="L101" i="2"/>
  <c r="M101" i="2"/>
  <c r="N101" i="2" s="1"/>
  <c r="L56" i="2"/>
  <c r="M56" i="2"/>
  <c r="N56" i="2" s="1"/>
  <c r="L16" i="2"/>
  <c r="M16" i="2"/>
  <c r="N16" i="2" s="1"/>
  <c r="L139" i="2"/>
  <c r="M139" i="2"/>
  <c r="N139" i="2" s="1"/>
  <c r="L37" i="2"/>
  <c r="M37" i="2"/>
  <c r="N37" i="2" s="1"/>
  <c r="L22" i="2"/>
  <c r="M22" i="2"/>
  <c r="N22" i="2" s="1"/>
  <c r="L76" i="2"/>
  <c r="M76" i="2"/>
  <c r="N76" i="2" s="1"/>
  <c r="L140" i="2"/>
  <c r="M140" i="2"/>
  <c r="N140" i="2" s="1"/>
  <c r="L83" i="2"/>
  <c r="M83" i="2"/>
  <c r="N83" i="2" s="1"/>
  <c r="L132" i="2"/>
  <c r="M132" i="2"/>
  <c r="N132" i="2" s="1"/>
  <c r="L162" i="2"/>
  <c r="M162" i="2"/>
  <c r="N162" i="2" s="1"/>
  <c r="L17" i="2"/>
  <c r="M17" i="2"/>
  <c r="N17" i="2" s="1"/>
  <c r="L13" i="2"/>
  <c r="M13" i="2"/>
  <c r="N13" i="2" s="1"/>
  <c r="L153" i="2"/>
  <c r="M153" i="2"/>
  <c r="N153" i="2" s="1"/>
  <c r="L154" i="2"/>
  <c r="M154" i="2"/>
  <c r="N154" i="2" s="1"/>
  <c r="L97" i="2"/>
  <c r="M97" i="2"/>
  <c r="N97" i="2" s="1"/>
  <c r="L147" i="2"/>
  <c r="M147" i="2"/>
  <c r="N147" i="2" s="1"/>
  <c r="L133" i="2"/>
  <c r="M133" i="2"/>
  <c r="N133" i="2" s="1"/>
  <c r="L163" i="2"/>
  <c r="M163" i="2"/>
  <c r="N163" i="2" s="1"/>
  <c r="L114" i="2"/>
  <c r="M114" i="2"/>
  <c r="N114" i="2" s="1"/>
  <c r="L24" i="2"/>
  <c r="M24" i="2"/>
  <c r="N24" i="2" s="1"/>
  <c r="L144" i="2"/>
  <c r="M144" i="2"/>
  <c r="N144" i="2" s="1"/>
  <c r="L50" i="2"/>
  <c r="M50" i="2"/>
  <c r="N50" i="2"/>
  <c r="L141" i="2"/>
  <c r="M141" i="2"/>
  <c r="N141" i="2" s="1"/>
  <c r="L5" i="2"/>
  <c r="M5" i="2"/>
  <c r="N5" i="2" s="1"/>
  <c r="L82" i="2"/>
  <c r="M82" i="2"/>
  <c r="N82" i="2" s="1"/>
  <c r="L33" i="2"/>
  <c r="M33" i="2"/>
  <c r="N33" i="2" s="1"/>
  <c r="L164" i="2"/>
  <c r="M164" i="2"/>
  <c r="N164" i="2" s="1"/>
  <c r="L18" i="2"/>
  <c r="M18" i="2"/>
  <c r="N18" i="2" s="1"/>
  <c r="L124" i="2"/>
  <c r="M124" i="2"/>
  <c r="N124" i="2" s="1"/>
  <c r="L44" i="2"/>
  <c r="M44" i="2"/>
  <c r="N44" i="2" s="1"/>
  <c r="L61" i="2"/>
  <c r="M61" i="2"/>
  <c r="N61" i="2" s="1"/>
  <c r="L165" i="2"/>
  <c r="M165" i="2"/>
  <c r="N165" i="2"/>
  <c r="L40" i="2"/>
  <c r="M40" i="2"/>
  <c r="N40" i="2" s="1"/>
  <c r="L35" i="2"/>
  <c r="M35" i="2"/>
  <c r="N35" i="2" s="1"/>
  <c r="L48" i="2"/>
  <c r="M48" i="2"/>
  <c r="N48" i="2" s="1"/>
  <c r="L166" i="2"/>
  <c r="M166" i="2"/>
  <c r="N166" i="2" s="1"/>
  <c r="L118" i="2"/>
  <c r="M118" i="2"/>
  <c r="N118" i="2" s="1"/>
  <c r="L54" i="2"/>
  <c r="M54" i="2"/>
  <c r="N54" i="2"/>
  <c r="L71" i="2"/>
  <c r="M71" i="2"/>
  <c r="N71" i="2" s="1"/>
  <c r="L68" i="2"/>
  <c r="M68" i="2"/>
  <c r="N68" i="2"/>
  <c r="L127" i="2"/>
  <c r="M127" i="2"/>
  <c r="N127" i="2" s="1"/>
  <c r="L125" i="2"/>
  <c r="M125" i="2"/>
  <c r="N125" i="2" s="1"/>
  <c r="L77" i="2"/>
  <c r="M77" i="2"/>
  <c r="N77" i="2" s="1"/>
  <c r="L167" i="2"/>
  <c r="M167" i="2"/>
  <c r="N167" i="2" s="1"/>
  <c r="L99" i="2"/>
  <c r="M99" i="2"/>
  <c r="N99" i="2" s="1"/>
  <c r="L130" i="2"/>
  <c r="M130" i="2"/>
  <c r="N130" i="2" s="1"/>
  <c r="L111" i="2"/>
  <c r="M111" i="2"/>
  <c r="N111" i="2" s="1"/>
  <c r="L58" i="2"/>
  <c r="M58" i="2"/>
  <c r="N58" i="2" s="1"/>
  <c r="L67" i="2"/>
  <c r="M67" i="2"/>
  <c r="N67" i="2" s="1"/>
  <c r="L90" i="2"/>
  <c r="M90" i="2"/>
  <c r="N90" i="2"/>
  <c r="L106" i="2"/>
  <c r="M106" i="2"/>
  <c r="N106" i="2" s="1"/>
  <c r="L63" i="2"/>
  <c r="M63" i="2"/>
  <c r="N63" i="2" s="1"/>
  <c r="L109" i="2"/>
  <c r="M109" i="2"/>
  <c r="N109" i="2" s="1"/>
  <c r="L168" i="2"/>
  <c r="M168" i="2"/>
  <c r="N168" i="2" s="1"/>
  <c r="L155" i="2"/>
  <c r="M155" i="2"/>
  <c r="N155" i="2" s="1"/>
  <c r="L31" i="2"/>
  <c r="M31" i="2"/>
  <c r="N31" i="2" s="1"/>
  <c r="L136" i="2"/>
  <c r="M136" i="2"/>
  <c r="N136" i="2" s="1"/>
  <c r="L113" i="2"/>
  <c r="M113" i="2"/>
  <c r="N113" i="2" s="1"/>
  <c r="L156" i="2"/>
  <c r="M156" i="2"/>
  <c r="N156" i="2" s="1"/>
  <c r="L11" i="2"/>
  <c r="M11" i="2"/>
  <c r="N11" i="2" s="1"/>
  <c r="L91" i="2"/>
  <c r="M91" i="2"/>
  <c r="N91" i="2" s="1"/>
  <c r="L9" i="2"/>
  <c r="M9" i="2"/>
  <c r="N9" i="2" s="1"/>
  <c r="L78" i="2"/>
  <c r="M78" i="2"/>
  <c r="N78" i="2" s="1"/>
  <c r="L36" i="2"/>
  <c r="M36" i="2"/>
  <c r="N36" i="2" s="1"/>
  <c r="L120" i="2"/>
  <c r="M120" i="2"/>
  <c r="N120" i="2" s="1"/>
  <c r="L69" i="2"/>
  <c r="M69" i="2"/>
  <c r="N69" i="2" s="1"/>
  <c r="L6" i="2"/>
  <c r="M6" i="2"/>
  <c r="N6" i="2" s="1"/>
  <c r="L30" i="2"/>
  <c r="M30" i="2"/>
  <c r="N30" i="2" s="1"/>
  <c r="L66" i="2"/>
  <c r="M66" i="2"/>
  <c r="N66" i="2" s="1"/>
  <c r="L107" i="2"/>
  <c r="M107" i="2"/>
  <c r="N107" i="2" s="1"/>
  <c r="L142" i="2"/>
  <c r="M142" i="2"/>
  <c r="N142" i="2" s="1"/>
  <c r="L59" i="2"/>
  <c r="M59" i="2"/>
  <c r="N59" i="2" s="1"/>
  <c r="L25" i="2"/>
  <c r="M25" i="2"/>
  <c r="N25" i="2" s="1"/>
  <c r="L169" i="2"/>
  <c r="M169" i="2"/>
  <c r="N169" i="2" s="1"/>
  <c r="L117" i="2"/>
  <c r="M117" i="2"/>
  <c r="N117" i="2" s="1"/>
  <c r="L38" i="2"/>
  <c r="M38" i="2"/>
  <c r="N38" i="2" s="1"/>
  <c r="L80" i="2"/>
  <c r="M80" i="2"/>
  <c r="N80" i="2" s="1"/>
  <c r="L157" i="2"/>
  <c r="M157" i="2"/>
  <c r="N157" i="2" s="1"/>
  <c r="L75" i="2"/>
  <c r="M75" i="2"/>
  <c r="N75" i="2" s="1"/>
  <c r="L4" i="2"/>
  <c r="M4" i="2"/>
  <c r="N4" i="2" s="1"/>
  <c r="L104" i="2"/>
  <c r="M104" i="2"/>
  <c r="N104" i="2" s="1"/>
  <c r="L123" i="2"/>
  <c r="M123" i="2"/>
  <c r="N123" i="2" s="1"/>
  <c r="L170" i="2"/>
  <c r="M170" i="2"/>
  <c r="N170" i="2" s="1"/>
  <c r="L89" i="2"/>
  <c r="M89" i="2"/>
  <c r="N89" i="2" s="1"/>
  <c r="L57" i="2"/>
  <c r="M57" i="2"/>
  <c r="N57" i="2" s="1"/>
  <c r="L41" i="2"/>
  <c r="M41" i="2"/>
  <c r="N41" i="2" s="1"/>
  <c r="L8" i="2"/>
  <c r="M8" i="2"/>
  <c r="N8" i="2" s="1"/>
  <c r="L171" i="2"/>
  <c r="M171" i="2"/>
  <c r="N171" i="2" s="1"/>
  <c r="L105" i="2"/>
  <c r="M105" i="2"/>
  <c r="N105" i="2" s="1"/>
  <c r="L172" i="2"/>
  <c r="M172" i="2"/>
  <c r="N172" i="2" s="1"/>
  <c r="L173" i="2"/>
  <c r="M173" i="2"/>
  <c r="N173" i="2" s="1"/>
  <c r="L98" i="2"/>
  <c r="M98" i="2"/>
  <c r="N98" i="2" s="1"/>
  <c r="L146" i="2"/>
  <c r="M146" i="2"/>
  <c r="N146" i="2" s="1"/>
  <c r="L112" i="2"/>
  <c r="M112" i="2"/>
  <c r="N112" i="2" s="1"/>
  <c r="L53" i="2"/>
  <c r="M53" i="2"/>
  <c r="N53" i="2" s="1"/>
  <c r="L158" i="2"/>
  <c r="M158" i="2"/>
  <c r="N158" i="2" s="1"/>
  <c r="L174" i="2"/>
  <c r="M174" i="2"/>
  <c r="N174" i="2" s="1"/>
  <c r="L110" i="2"/>
  <c r="M110" i="2"/>
  <c r="N110" i="2" s="1"/>
  <c r="L87" i="2"/>
  <c r="M87" i="2"/>
  <c r="N87" i="2" s="1"/>
  <c r="L81" i="2"/>
  <c r="M81" i="2"/>
  <c r="N81" i="2" s="1"/>
  <c r="L175" i="2"/>
  <c r="M175" i="2"/>
  <c r="N175" i="2" s="1"/>
  <c r="L42" i="2"/>
  <c r="M42" i="2"/>
  <c r="N42" i="2" s="1"/>
  <c r="M148" i="2"/>
  <c r="N148" i="2" s="1"/>
  <c r="L148" i="2"/>
</calcChain>
</file>

<file path=xl/sharedStrings.xml><?xml version="1.0" encoding="utf-8"?>
<sst xmlns="http://schemas.openxmlformats.org/spreadsheetml/2006/main" count="536" uniqueCount="360">
  <si>
    <t>Thông tin Sinh viên</t>
  </si>
  <si>
    <t>Mã Sinh viên</t>
  </si>
  <si>
    <t>Họ &amp; Tên</t>
  </si>
  <si>
    <t>Ngày Sinh</t>
  </si>
  <si>
    <t>30216751294</t>
  </si>
  <si>
    <t>Đỗ Trường An</t>
  </si>
  <si>
    <t>30218058182</t>
  </si>
  <si>
    <t>Từ Hà An</t>
  </si>
  <si>
    <t>30206520619</t>
  </si>
  <si>
    <t>Hoàng Tường Anh</t>
  </si>
  <si>
    <t>30208130215</t>
  </si>
  <si>
    <t>Hoàng Trần Phương Anh</t>
  </si>
  <si>
    <t>30206763110</t>
  </si>
  <si>
    <t>Nguyễn Phương Anh</t>
  </si>
  <si>
    <t>30206732959</t>
  </si>
  <si>
    <t>Nguyễn Song Hoài Anh</t>
  </si>
  <si>
    <t>30206729607</t>
  </si>
  <si>
    <t>Trần Hoàng Anh</t>
  </si>
  <si>
    <t>30206754886</t>
  </si>
  <si>
    <t>Võ Thị Trâm Anh</t>
  </si>
  <si>
    <t>30216752763</t>
  </si>
  <si>
    <t>Lê Nguyễn Gia Bảo</t>
  </si>
  <si>
    <t>30216754890</t>
  </si>
  <si>
    <t>Trần Văn Cảnh</t>
  </si>
  <si>
    <t>30206754891</t>
  </si>
  <si>
    <t>Hồ Phạm Bảo Châu</t>
  </si>
  <si>
    <t>30206763015</t>
  </si>
  <si>
    <t>Vương Thị Chi</t>
  </si>
  <si>
    <t>30216236230</t>
  </si>
  <si>
    <t>Trần Tuấn Đạt</t>
  </si>
  <si>
    <t>30218033117</t>
  </si>
  <si>
    <t>Nguyễn Bích Diệp</t>
  </si>
  <si>
    <t>30206732967</t>
  </si>
  <si>
    <t>Nguyễn Thị Hồng Diệu</t>
  </si>
  <si>
    <t>30206550555</t>
  </si>
  <si>
    <t>Võ Thị Thanh Diệu</t>
  </si>
  <si>
    <t>30206741891</t>
  </si>
  <si>
    <t>Nguyễn Thị Thu Dịu</t>
  </si>
  <si>
    <t>30206521701</t>
  </si>
  <si>
    <t>Đoàn Lê Thuỳ Dung</t>
  </si>
  <si>
    <t>30206751786</t>
  </si>
  <si>
    <t>Hoàng Dung</t>
  </si>
  <si>
    <t>30206754895</t>
  </si>
  <si>
    <t>Lê Thị Thùy Dung</t>
  </si>
  <si>
    <t>30204622294</t>
  </si>
  <si>
    <t>Đồng Phương Thùy Dương</t>
  </si>
  <si>
    <t>30206754899</t>
  </si>
  <si>
    <t>Lê Hồng Duyên</t>
  </si>
  <si>
    <t>30201164799</t>
  </si>
  <si>
    <t>Tào Thị Mỹ Duyên</t>
  </si>
  <si>
    <t>30206752600</t>
  </si>
  <si>
    <t>Dương Thị Mỹ Giang</t>
  </si>
  <si>
    <t>30208041677</t>
  </si>
  <si>
    <t>Lê Thanh Sương Giang</t>
  </si>
  <si>
    <t>30206741487</t>
  </si>
  <si>
    <t>Lê Bùi Ngân Hà</t>
  </si>
  <si>
    <t>29206757782</t>
  </si>
  <si>
    <t>Nguyễn Thị Thu Hà</t>
  </si>
  <si>
    <t>30206750565</t>
  </si>
  <si>
    <t>Vũ Thị Ngọc Hà</t>
  </si>
  <si>
    <t>30206754909</t>
  </si>
  <si>
    <t>Đoàn Diệu Hân</t>
  </si>
  <si>
    <t>30216729588</t>
  </si>
  <si>
    <t>Hoàng Đình Hân</t>
  </si>
  <si>
    <t>30206725182</t>
  </si>
  <si>
    <t>Văn Nguyễn Gia Hân</t>
  </si>
  <si>
    <t>30206759199</t>
  </si>
  <si>
    <t>Phạm Thị Hằng</t>
  </si>
  <si>
    <t>30206754907</t>
  </si>
  <si>
    <t>Nguyễn Thị Hạnh</t>
  </si>
  <si>
    <t>30216747257</t>
  </si>
  <si>
    <t>Bùi Nguyên Hạo</t>
  </si>
  <si>
    <t>30206744213</t>
  </si>
  <si>
    <t>Cao Thị Mỹ Hậu</t>
  </si>
  <si>
    <t>30204940150</t>
  </si>
  <si>
    <t>Đinh Thúy Hiền</t>
  </si>
  <si>
    <t>30206741907</t>
  </si>
  <si>
    <t>Nguyễn Thu Hiền</t>
  </si>
  <si>
    <t>30206724056</t>
  </si>
  <si>
    <t>Lê Thị Mỹ Hiệp</t>
  </si>
  <si>
    <t>30206763946</t>
  </si>
  <si>
    <t>Phạm Thị Mỹ Hòa</t>
  </si>
  <si>
    <t>30206763633</t>
  </si>
  <si>
    <t>Trần Thị Mỹ Hoài</t>
  </si>
  <si>
    <t>30216747517</t>
  </si>
  <si>
    <t>Trần Đoàn Gia Huân</t>
  </si>
  <si>
    <t>29206765406</t>
  </si>
  <si>
    <t>Trần Lệ Hương</t>
  </si>
  <si>
    <t>30204334404</t>
  </si>
  <si>
    <t>Hồ Thị Huyền</t>
  </si>
  <si>
    <t>30206720728</t>
  </si>
  <si>
    <t>Nguyễn Thị Khánh Huyền</t>
  </si>
  <si>
    <t>30206751416</t>
  </si>
  <si>
    <t>Trần Thị Khánh Huyền</t>
  </si>
  <si>
    <t>30206959166</t>
  </si>
  <si>
    <t>Võ Nhật Huyền</t>
  </si>
  <si>
    <t>29206723214</t>
  </si>
  <si>
    <t>Hoàng Mai Khanh</t>
  </si>
  <si>
    <t>30206759209</t>
  </si>
  <si>
    <t>Nguyễn Ái Khanh</t>
  </si>
  <si>
    <t>30216754916</t>
  </si>
  <si>
    <t>Đỗ Quốc Kiệt</t>
  </si>
  <si>
    <t>30206754917</t>
  </si>
  <si>
    <t>Huỳnh Thị Thanh Kiều</t>
  </si>
  <si>
    <t>30204622871</t>
  </si>
  <si>
    <t>Nguyễn Thị Kiều</t>
  </si>
  <si>
    <t>30216728797</t>
  </si>
  <si>
    <t>Lê Bá Quang Lâm</t>
  </si>
  <si>
    <t>29206559218</t>
  </si>
  <si>
    <t>Huỳnh Thị Ngọc Lan</t>
  </si>
  <si>
    <t>30206749212</t>
  </si>
  <si>
    <t>Trần Thị Mỹ Lệ</t>
  </si>
  <si>
    <t>30206754923</t>
  </si>
  <si>
    <t>Phạm Thị Bích Liên</t>
  </si>
  <si>
    <t>30206144362</t>
  </si>
  <si>
    <t>Bùi Thị Phương Linh</t>
  </si>
  <si>
    <t>30206726170</t>
  </si>
  <si>
    <t>Nguyễn Phương Linh</t>
  </si>
  <si>
    <t>30206754924</t>
  </si>
  <si>
    <t>Nguyễn Diệu Linh</t>
  </si>
  <si>
    <t>30206728323</t>
  </si>
  <si>
    <t>Nguyễn Khánh Linh</t>
  </si>
  <si>
    <t>30206754927</t>
  </si>
  <si>
    <t>Phạm Thị Thùy Linh</t>
  </si>
  <si>
    <t>30208158043</t>
  </si>
  <si>
    <t>Ngô Thị Thanh Lộc</t>
  </si>
  <si>
    <t>30216754928</t>
  </si>
  <si>
    <t>Nguyễn Văn Lợi Lợi</t>
  </si>
  <si>
    <t>30206553080</t>
  </si>
  <si>
    <t>Đặng Ngọc Trúc Ly</t>
  </si>
  <si>
    <t>30206759223</t>
  </si>
  <si>
    <t>Hoàng Vũ Bích Ly</t>
  </si>
  <si>
    <t>30206754929</t>
  </si>
  <si>
    <t>Lê Thị Ly</t>
  </si>
  <si>
    <t>30206763250</t>
  </si>
  <si>
    <t>Nguyễn Thị Cẩm Ly</t>
  </si>
  <si>
    <t>30206741646</t>
  </si>
  <si>
    <t>Trần Khánh Ly</t>
  </si>
  <si>
    <t>30206722543</t>
  </si>
  <si>
    <t>Trương Thị Cẩm Ly</t>
  </si>
  <si>
    <t>30206754930</t>
  </si>
  <si>
    <t>Trương Thị Cẩm Mai</t>
  </si>
  <si>
    <t>30206754931</t>
  </si>
  <si>
    <t>Bùi Lạc Miên</t>
  </si>
  <si>
    <t>30206754932</t>
  </si>
  <si>
    <t>Đỗ Ý Minh</t>
  </si>
  <si>
    <t>30206733008</t>
  </si>
  <si>
    <t>Lương Hoạ My</t>
  </si>
  <si>
    <t>30204359888</t>
  </si>
  <si>
    <t>Nguyễn Thị Mỹ Na</t>
  </si>
  <si>
    <t>30206754935</t>
  </si>
  <si>
    <t>Nguyễn Thị Thu Na</t>
  </si>
  <si>
    <t>30206728054</t>
  </si>
  <si>
    <t>Nguyễn Thị Ngọc Na</t>
  </si>
  <si>
    <t>30206754939</t>
  </si>
  <si>
    <t>Nguyễn Thị Thúy Nga</t>
  </si>
  <si>
    <t>30206754940</t>
  </si>
  <si>
    <t>Lý Thị Ánh Ngà</t>
  </si>
  <si>
    <t>30206750767</t>
  </si>
  <si>
    <t>Lê Bảo Ngân</t>
  </si>
  <si>
    <t>30206729904</t>
  </si>
  <si>
    <t>Mai Thị Xuân Ngân</t>
  </si>
  <si>
    <t>30206754942</t>
  </si>
  <si>
    <t>Nguyễn Thị Hoàng Ngân</t>
  </si>
  <si>
    <t>30206753926</t>
  </si>
  <si>
    <t>Thi Thị Bảo Ngân</t>
  </si>
  <si>
    <t>30206238138</t>
  </si>
  <si>
    <t>Võ Thị Kim Ngân</t>
  </si>
  <si>
    <t>30206753841</t>
  </si>
  <si>
    <t>Lê Bảo Ngọc</t>
  </si>
  <si>
    <t>30208062850</t>
  </si>
  <si>
    <t>Nguyễn Thị Gia Ngọc</t>
  </si>
  <si>
    <t>30206748986</t>
  </si>
  <si>
    <t>Võ Thị Như Ngọc</t>
  </si>
  <si>
    <t>30216754949</t>
  </si>
  <si>
    <t>Lê Võ Thanh Nguyên</t>
  </si>
  <si>
    <t>30206747729</t>
  </si>
  <si>
    <t>Nguyễn Đinh Thảo Nguyên</t>
  </si>
  <si>
    <t>30204564239</t>
  </si>
  <si>
    <t>Võ Thị Ánh Nguyệt</t>
  </si>
  <si>
    <t>30206754954</t>
  </si>
  <si>
    <t>Đặng Thị Yến Nhi</t>
  </si>
  <si>
    <t>30206520604</t>
  </si>
  <si>
    <t>Đoàn Thị Nhi</t>
  </si>
  <si>
    <t>30208123421</t>
  </si>
  <si>
    <t>Hồ Thị Yến Nhi</t>
  </si>
  <si>
    <t>30205133313</t>
  </si>
  <si>
    <t>Hoàng Thị Yến Nhi</t>
  </si>
  <si>
    <t>30206754955</t>
  </si>
  <si>
    <t>Lê Thị Yến Nhi</t>
  </si>
  <si>
    <t>30206754956</t>
  </si>
  <si>
    <t>30206726643</t>
  </si>
  <si>
    <t>Lý Thị Hồng Nhi</t>
  </si>
  <si>
    <t>30206732991</t>
  </si>
  <si>
    <t>Ngô Trần Phương Nhi</t>
  </si>
  <si>
    <t>30206743229</t>
  </si>
  <si>
    <t>Nguyễn Thị Thu Nhi</t>
  </si>
  <si>
    <t>30206763528</t>
  </si>
  <si>
    <t>Phạm Uyên Nhi</t>
  </si>
  <si>
    <t>30206763373</t>
  </si>
  <si>
    <t>Phạm Thị Cẩm Nhi</t>
  </si>
  <si>
    <t>30206727043</t>
  </si>
  <si>
    <t>Phan Thị Yến Nhi</t>
  </si>
  <si>
    <t>30206759249</t>
  </si>
  <si>
    <t>Trần Linh Nhi</t>
  </si>
  <si>
    <t>30206340919</t>
  </si>
  <si>
    <t>Trương Thị Tuyết Nhi</t>
  </si>
  <si>
    <t>30206749275</t>
  </si>
  <si>
    <t>Võ Ngọc Nhi</t>
  </si>
  <si>
    <t>30206754963</t>
  </si>
  <si>
    <t>Trần Bảo Như</t>
  </si>
  <si>
    <t>30206754965</t>
  </si>
  <si>
    <t>Trần Thị Quỳnh Như</t>
  </si>
  <si>
    <t>30206744219</t>
  </si>
  <si>
    <t>Trần Hiền Như</t>
  </si>
  <si>
    <t>30206563532</t>
  </si>
  <si>
    <t>Phạm Thị Tuyết Nhung</t>
  </si>
  <si>
    <t>30206734410</t>
  </si>
  <si>
    <t>Nguyễn Thị Tú Oanh</t>
  </si>
  <si>
    <t>30206726573</t>
  </si>
  <si>
    <t>Trần Như Phúc</t>
  </si>
  <si>
    <t>30206763200</t>
  </si>
  <si>
    <t>Dương Đông Phương</t>
  </si>
  <si>
    <t>30206759255</t>
  </si>
  <si>
    <t>Hồ Thị Quỳnh Phương</t>
  </si>
  <si>
    <t>30206726403</t>
  </si>
  <si>
    <t>Nguyễn Thị Thanh Phương</t>
  </si>
  <si>
    <t>30206759257</t>
  </si>
  <si>
    <t>Trần Thị Thanh Phương</t>
  </si>
  <si>
    <t>30216764307</t>
  </si>
  <si>
    <t>Đoàn Dũng Anh Quân</t>
  </si>
  <si>
    <t>30206754971</t>
  </si>
  <si>
    <t>Lê Trần Ngọc Quý</t>
  </si>
  <si>
    <t>30206738995</t>
  </si>
  <si>
    <t>Đặng Thị Bảo Quyên</t>
  </si>
  <si>
    <t>30206540354</t>
  </si>
  <si>
    <t>Trần Thị Như Quỳnh</t>
  </si>
  <si>
    <t>30206745657</t>
  </si>
  <si>
    <t>Hà Nguyễn Phương Sương</t>
  </si>
  <si>
    <t>30206748870</t>
  </si>
  <si>
    <t>Nguyễn Lê Thị Thu Sương</t>
  </si>
  <si>
    <t>30206730220</t>
  </si>
  <si>
    <t>Phạm Thị Minh Tâm</t>
  </si>
  <si>
    <t>30216724001</t>
  </si>
  <si>
    <t>Trần Quốc Thắng</t>
  </si>
  <si>
    <t>30206721768</t>
  </si>
  <si>
    <t>Dương Phương Thảo</t>
  </si>
  <si>
    <t>30206734235</t>
  </si>
  <si>
    <t>Lê Hoài Như Thảo</t>
  </si>
  <si>
    <t>29208122445</t>
  </si>
  <si>
    <t>Ngô Thị Thu Thảo</t>
  </si>
  <si>
    <t>30206725205</t>
  </si>
  <si>
    <t>Nguyễn Thanh Phương Thảo</t>
  </si>
  <si>
    <t>30207141310</t>
  </si>
  <si>
    <t>Phan Thị Thanh Thảo</t>
  </si>
  <si>
    <t>30206740040</t>
  </si>
  <si>
    <t>Trần Thị Phương Thảo</t>
  </si>
  <si>
    <t>30206747621</t>
  </si>
  <si>
    <t>Lê Thị Hoài Thơm</t>
  </si>
  <si>
    <t>30206754982</t>
  </si>
  <si>
    <t>Bùi Thị Thu</t>
  </si>
  <si>
    <t>30206728317</t>
  </si>
  <si>
    <t>Đặng Trúc Thư</t>
  </si>
  <si>
    <t>30206749102</t>
  </si>
  <si>
    <t>Đỗ Thị Thanh Thư</t>
  </si>
  <si>
    <t>30206725985</t>
  </si>
  <si>
    <t>Hồ Trần Anh Thư</t>
  </si>
  <si>
    <t>30206754986</t>
  </si>
  <si>
    <t>Hồ Thị Minh Thư</t>
  </si>
  <si>
    <t>30206928378</t>
  </si>
  <si>
    <t>Lê Thị Minh Thư</t>
  </si>
  <si>
    <t>30206759277</t>
  </si>
  <si>
    <t>Nguyễn Thị Minh Thư</t>
  </si>
  <si>
    <t>30206754990</t>
  </si>
  <si>
    <t>Nguyễn Huỳnh Minh Thư</t>
  </si>
  <si>
    <t>30206750753</t>
  </si>
  <si>
    <t>Phùng Thị Mai Thư</t>
  </si>
  <si>
    <t>30206754991</t>
  </si>
  <si>
    <t>Trương Thị Minh Thư</t>
  </si>
  <si>
    <t>30206724374</t>
  </si>
  <si>
    <t>Hồ Thị Diệu Thùy</t>
  </si>
  <si>
    <t>30206759273</t>
  </si>
  <si>
    <t>Ngô Thị Thu Thủy</t>
  </si>
  <si>
    <t>30206528312</t>
  </si>
  <si>
    <t>Phạm Thị Thuỷ Tiên</t>
  </si>
  <si>
    <t>30206740581</t>
  </si>
  <si>
    <t>Nguyễn Thị Thanh Trà</t>
  </si>
  <si>
    <t>30206727628</t>
  </si>
  <si>
    <t>Lê Thị Bảo Trâm</t>
  </si>
  <si>
    <t>30204449643</t>
  </si>
  <si>
    <t>Ngô Minh Trâm</t>
  </si>
  <si>
    <t>30206723291</t>
  </si>
  <si>
    <t>Nguyễn Huỳnh Bảo Trâm</t>
  </si>
  <si>
    <t>30206729990</t>
  </si>
  <si>
    <t>Phạm Thị Thùy Trâm</t>
  </si>
  <si>
    <t>30206144359</t>
  </si>
  <si>
    <t>Trần Thị Thanh Trâm</t>
  </si>
  <si>
    <t>30206721800</t>
  </si>
  <si>
    <t>Huỳnh Thị Huyền Trang</t>
  </si>
  <si>
    <t>29206732474</t>
  </si>
  <si>
    <t>Ngô Nguyễn Thùy Trang</t>
  </si>
  <si>
    <t>30205136170</t>
  </si>
  <si>
    <t>Nguyễn Thùy Trang</t>
  </si>
  <si>
    <t>30214122676</t>
  </si>
  <si>
    <t>Phan Thu Trang</t>
  </si>
  <si>
    <t>30204652134</t>
  </si>
  <si>
    <t>Lê Thị Phương Trinh</t>
  </si>
  <si>
    <t>30208162690</t>
  </si>
  <si>
    <t>Trần Thị Diễm Trúc</t>
  </si>
  <si>
    <t>30206750765</t>
  </si>
  <si>
    <t>Nguyễn Khả Tú</t>
  </si>
  <si>
    <t>30216755006</t>
  </si>
  <si>
    <t>Nguyễn Xuân Tùng</t>
  </si>
  <si>
    <t>30208148860</t>
  </si>
  <si>
    <t>Mai Lê Nhật Tuyên</t>
  </si>
  <si>
    <t>30206755007</t>
  </si>
  <si>
    <t>Trần Thị Ánh Tuyết</t>
  </si>
  <si>
    <t>30206721917</t>
  </si>
  <si>
    <t>Châu Nguyễn Phương Uyên</t>
  </si>
  <si>
    <t>30206755010</t>
  </si>
  <si>
    <t>Đoàn Thị Phương Uyên</t>
  </si>
  <si>
    <t>30206764993</t>
  </si>
  <si>
    <t>Hà Trúc Uyên</t>
  </si>
  <si>
    <t>30206755011</t>
  </si>
  <si>
    <t>Phan Thị Tú Uyên</t>
  </si>
  <si>
    <t>30206752186</t>
  </si>
  <si>
    <t>Cao Thị Vân</t>
  </si>
  <si>
    <t>30206663588</t>
  </si>
  <si>
    <t>Phan Thị Ngọc Vân</t>
  </si>
  <si>
    <t>30206755012</t>
  </si>
  <si>
    <t>Huỳnh Nhật Vi</t>
  </si>
  <si>
    <t>30206759299</t>
  </si>
  <si>
    <t>Lê Thị Yến Vi</t>
  </si>
  <si>
    <t>30210253092</t>
  </si>
  <si>
    <t>Trương Quốc Việt</t>
  </si>
  <si>
    <t>30216745093</t>
  </si>
  <si>
    <t>Đặng Đình Vũ</t>
  </si>
  <si>
    <t>30206750007</t>
  </si>
  <si>
    <t>Trần Thị Kim Xuyến</t>
  </si>
  <si>
    <t>30206753509</t>
  </si>
  <si>
    <t>Nguyễn Thị Như Ý</t>
  </si>
  <si>
    <t>30206755020</t>
  </si>
  <si>
    <t>Trần Thị Diệu Yên</t>
  </si>
  <si>
    <t>30206728351</t>
  </si>
  <si>
    <t>Trần Thị Yến</t>
  </si>
  <si>
    <t>30204350188</t>
  </si>
  <si>
    <t>Kết quả học tập cả năm 2025-2026</t>
  </si>
  <si>
    <t>Điểm TB năm học  (Thang 10)</t>
  </si>
  <si>
    <t>Điểm TB năm học  (Thang 4)</t>
  </si>
  <si>
    <t>Xếp loại học tập cả năm</t>
  </si>
  <si>
    <t>Xếp loại rèn luyện cả năm</t>
  </si>
  <si>
    <t>Ghi chú</t>
  </si>
  <si>
    <t xml:space="preserve">Học Kỳ I </t>
  </si>
  <si>
    <t xml:space="preserve">Học Kỳ II </t>
  </si>
  <si>
    <t>STT</t>
  </si>
  <si>
    <t>Lớp</t>
  </si>
  <si>
    <t>Số TC đăng ký</t>
  </si>
  <si>
    <t>TB Thang 10</t>
  </si>
  <si>
    <t>TB Thang 4</t>
  </si>
  <si>
    <t>K30NHB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</si>
</sst>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center" readingOrder="1"/>
    </xf>
    <xf numFmtId="14" fontId="1" fillId="2" borderId="1" xfId="0" applyNumberFormat="1" applyFont="1" applyFill="1" applyBorder="1" applyAlignment="1">
      <alignment horizontal="left" vertical="center" readingOrder="1"/>
    </xf>
    <xf numFmtId="0" fontId="1" fillId="2" borderId="1" xfId="0" applyNumberFormat="1" applyFont="1" applyFill="1" applyBorder="1" applyAlignment="1">
      <alignment horizontal="center" vertical="center" readingOrder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guy&#234;n\Khoa%20Ti&#7871;ng%20Trung%20-%20H&#224;n\GI&#7842;NG%20D&#7840;Y\&#272;&#225;nh%20gi&#225;%20r&#232;n%20luy&#7879;n\&#272;GRL%202025-2026\Khoa%20H&#224;n\K30NH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en thưởng"/>
      <sheetName val="Sheet"/>
    </sheetNames>
    <sheetDataSet>
      <sheetData sheetId="0">
        <row r="2">
          <cell r="A2" t="str">
            <v>30206520619</v>
          </cell>
          <cell r="B2" t="str">
            <v>Hoàng Tường Anh</v>
          </cell>
          <cell r="C2">
            <v>82.5</v>
          </cell>
          <cell r="D2" t="str">
            <v>Tốt</v>
          </cell>
        </row>
        <row r="3">
          <cell r="A3" t="str">
            <v>30206729607</v>
          </cell>
          <cell r="B3" t="str">
            <v>Trần Hoàng Anh</v>
          </cell>
          <cell r="C3">
            <v>85.5</v>
          </cell>
          <cell r="D3" t="str">
            <v>Tốt</v>
          </cell>
        </row>
        <row r="4">
          <cell r="A4" t="str">
            <v>30206732959</v>
          </cell>
          <cell r="B4" t="str">
            <v>Nguyễn Song Hoài Anh</v>
          </cell>
          <cell r="C4">
            <v>67</v>
          </cell>
          <cell r="D4" t="str">
            <v>Khá</v>
          </cell>
        </row>
        <row r="5">
          <cell r="A5" t="str">
            <v>30206754886</v>
          </cell>
          <cell r="B5" t="str">
            <v>Võ Thị Trâm Anh</v>
          </cell>
          <cell r="C5">
            <v>67.5</v>
          </cell>
          <cell r="D5" t="str">
            <v>Khá</v>
          </cell>
        </row>
        <row r="6">
          <cell r="A6" t="str">
            <v>30206763110</v>
          </cell>
          <cell r="B6" t="str">
            <v>Nguyễn Phương Anh</v>
          </cell>
          <cell r="C6">
            <v>100</v>
          </cell>
          <cell r="D6" t="str">
            <v>Xuất Sắc</v>
          </cell>
        </row>
        <row r="7">
          <cell r="A7" t="str">
            <v>30208130215</v>
          </cell>
          <cell r="B7" t="str">
            <v>Hoàng Trần Phương Anh</v>
          </cell>
          <cell r="C7">
            <v>82</v>
          </cell>
          <cell r="D7" t="str">
            <v>Tốt</v>
          </cell>
        </row>
        <row r="8">
          <cell r="A8" t="str">
            <v>30216754890</v>
          </cell>
          <cell r="B8" t="str">
            <v>Trần Văn Cảnh</v>
          </cell>
          <cell r="C8">
            <v>40</v>
          </cell>
          <cell r="D8" t="str">
            <v>Yếu</v>
          </cell>
        </row>
        <row r="9">
          <cell r="A9" t="str">
            <v>30206754891</v>
          </cell>
          <cell r="B9" t="str">
            <v>Hồ Phạm Bảo Châu</v>
          </cell>
          <cell r="C9">
            <v>75.5</v>
          </cell>
          <cell r="D9" t="str">
            <v>Khá</v>
          </cell>
        </row>
        <row r="10">
          <cell r="A10" t="str">
            <v>30206763015</v>
          </cell>
          <cell r="B10" t="str">
            <v>Vương Thị Chi</v>
          </cell>
          <cell r="C10">
            <v>76</v>
          </cell>
          <cell r="D10" t="str">
            <v>Khá</v>
          </cell>
        </row>
        <row r="11">
          <cell r="A11" t="str">
            <v>30216236230</v>
          </cell>
          <cell r="B11" t="str">
            <v>Trần Tuấn Đạt</v>
          </cell>
          <cell r="C11">
            <v>66.5</v>
          </cell>
          <cell r="D11" t="str">
            <v>Khá</v>
          </cell>
        </row>
        <row r="12">
          <cell r="A12" t="str">
            <v>30218033117</v>
          </cell>
          <cell r="B12" t="str">
            <v>Nguyễn Bích Diệp</v>
          </cell>
          <cell r="C12">
            <v>96.5</v>
          </cell>
          <cell r="D12" t="str">
            <v>Xuất Sắc</v>
          </cell>
        </row>
        <row r="13">
          <cell r="A13" t="str">
            <v>30206550555</v>
          </cell>
          <cell r="B13" t="str">
            <v>Võ Thị Thanh Diệu</v>
          </cell>
          <cell r="C13">
            <v>85</v>
          </cell>
          <cell r="D13" t="str">
            <v>Tốt</v>
          </cell>
        </row>
        <row r="14">
          <cell r="A14" t="str">
            <v>30206732967</v>
          </cell>
          <cell r="B14" t="str">
            <v>Nguyễn Thị Hồng Diệu</v>
          </cell>
          <cell r="C14">
            <v>80</v>
          </cell>
          <cell r="D14" t="str">
            <v>Tốt</v>
          </cell>
        </row>
        <row r="15">
          <cell r="A15" t="str">
            <v>30206741891</v>
          </cell>
          <cell r="B15" t="str">
            <v>Nguyễn Thị Thu Dịu</v>
          </cell>
          <cell r="C15">
            <v>85</v>
          </cell>
          <cell r="D15" t="str">
            <v>Tốt</v>
          </cell>
        </row>
        <row r="16">
          <cell r="A16" t="str">
            <v>30206521701</v>
          </cell>
          <cell r="B16" t="str">
            <v>Đoàn Lê Thuỳ Dung</v>
          </cell>
          <cell r="C16">
            <v>80.5</v>
          </cell>
          <cell r="D16" t="str">
            <v>Tốt</v>
          </cell>
        </row>
        <row r="17">
          <cell r="A17" t="str">
            <v>30206751786</v>
          </cell>
          <cell r="B17" t="str">
            <v>Hoàng Dung</v>
          </cell>
          <cell r="C17">
            <v>67</v>
          </cell>
          <cell r="D17" t="str">
            <v>Khá</v>
          </cell>
        </row>
        <row r="18">
          <cell r="A18" t="str">
            <v>30206754895</v>
          </cell>
          <cell r="B18" t="str">
            <v>Lê Thị Thùy Dung</v>
          </cell>
          <cell r="C18">
            <v>86.5</v>
          </cell>
          <cell r="D18" t="str">
            <v>Tốt</v>
          </cell>
        </row>
        <row r="19">
          <cell r="A19" t="str">
            <v>30201164799</v>
          </cell>
          <cell r="B19" t="str">
            <v>Tào Thị Mỹ Duyên</v>
          </cell>
          <cell r="C19">
            <v>85</v>
          </cell>
          <cell r="D19" t="str">
            <v>Tốt</v>
          </cell>
        </row>
        <row r="20">
          <cell r="A20" t="str">
            <v>30206754899</v>
          </cell>
          <cell r="B20" t="str">
            <v>Lê Hồng Duyên</v>
          </cell>
          <cell r="C20">
            <v>72.5</v>
          </cell>
          <cell r="D20" t="str">
            <v>Khá</v>
          </cell>
        </row>
        <row r="21">
          <cell r="A21" t="str">
            <v>30206752600</v>
          </cell>
          <cell r="B21" t="str">
            <v>Dương Thị Mỹ Giang</v>
          </cell>
          <cell r="C21">
            <v>80</v>
          </cell>
          <cell r="D21" t="str">
            <v>Tốt</v>
          </cell>
        </row>
        <row r="22">
          <cell r="A22" t="str">
            <v>30208041677</v>
          </cell>
          <cell r="B22" t="str">
            <v>Lê Thanh Sương Giang</v>
          </cell>
          <cell r="C22">
            <v>39.5</v>
          </cell>
          <cell r="D22" t="str">
            <v>Yếu</v>
          </cell>
        </row>
        <row r="23">
          <cell r="A23" t="str">
            <v>29206757782</v>
          </cell>
          <cell r="B23" t="str">
            <v>Nguyễn Thị Thu Hà</v>
          </cell>
          <cell r="C23">
            <v>82.5</v>
          </cell>
          <cell r="D23" t="str">
            <v>Tốt</v>
          </cell>
        </row>
        <row r="24">
          <cell r="A24" t="str">
            <v>30206741487</v>
          </cell>
          <cell r="B24" t="str">
            <v>Lê Bùi Ngân Hà</v>
          </cell>
          <cell r="C24">
            <v>79</v>
          </cell>
          <cell r="D24" t="str">
            <v>Khá</v>
          </cell>
        </row>
        <row r="25">
          <cell r="A25" t="str">
            <v>30206750565</v>
          </cell>
          <cell r="B25" t="str">
            <v>Vũ Thị Ngọc Hà</v>
          </cell>
          <cell r="C25">
            <v>84</v>
          </cell>
          <cell r="D25" t="str">
            <v>Tốt</v>
          </cell>
        </row>
        <row r="26">
          <cell r="A26" t="str">
            <v>30206725182</v>
          </cell>
          <cell r="B26" t="str">
            <v>Văn Nguyễn Gia Hân</v>
          </cell>
          <cell r="C26">
            <v>73</v>
          </cell>
          <cell r="D26" t="str">
            <v>Khá</v>
          </cell>
        </row>
        <row r="27">
          <cell r="A27" t="str">
            <v>30206754909</v>
          </cell>
          <cell r="B27" t="str">
            <v>Đoàn Diệu Hân</v>
          </cell>
          <cell r="C27">
            <v>76.5</v>
          </cell>
          <cell r="D27" t="str">
            <v>Khá</v>
          </cell>
        </row>
        <row r="28">
          <cell r="A28" t="str">
            <v>30216729588</v>
          </cell>
          <cell r="B28" t="str">
            <v>Hoàng Đình Hân</v>
          </cell>
          <cell r="C28">
            <v>81.5</v>
          </cell>
          <cell r="D28" t="str">
            <v>Tốt</v>
          </cell>
        </row>
        <row r="29">
          <cell r="A29" t="str">
            <v>30206759199</v>
          </cell>
          <cell r="B29" t="str">
            <v>Phạm Thị Hằng</v>
          </cell>
          <cell r="C29">
            <v>71.5</v>
          </cell>
          <cell r="D29" t="str">
            <v>Khá</v>
          </cell>
        </row>
        <row r="30">
          <cell r="A30" t="str">
            <v>30206754907</v>
          </cell>
          <cell r="B30" t="str">
            <v>Nguyễn Thị Hạnh</v>
          </cell>
          <cell r="C30">
            <v>76</v>
          </cell>
          <cell r="D30" t="str">
            <v>Khá</v>
          </cell>
        </row>
        <row r="31">
          <cell r="A31" t="str">
            <v>30216747257</v>
          </cell>
          <cell r="B31" t="str">
            <v>Bùi Nguyên Hạo</v>
          </cell>
          <cell r="C31">
            <v>68.5</v>
          </cell>
          <cell r="D31" t="str">
            <v>Khá</v>
          </cell>
        </row>
        <row r="32">
          <cell r="A32" t="str">
            <v>30206744213</v>
          </cell>
          <cell r="B32" t="str">
            <v>Cao Thị Mỹ Hậu</v>
          </cell>
          <cell r="C32">
            <v>88</v>
          </cell>
          <cell r="D32" t="str">
            <v>Tốt</v>
          </cell>
        </row>
        <row r="33">
          <cell r="A33" t="str">
            <v>30206741907</v>
          </cell>
          <cell r="B33" t="str">
            <v>Nguyễn Thu Hiền</v>
          </cell>
          <cell r="C33">
            <v>100</v>
          </cell>
          <cell r="D33" t="str">
            <v>Xuất Sắc</v>
          </cell>
        </row>
        <row r="34">
          <cell r="A34" t="str">
            <v>30206724056</v>
          </cell>
          <cell r="B34" t="str">
            <v>Lê Thị Mỹ Hiệp</v>
          </cell>
          <cell r="C34">
            <v>96.5</v>
          </cell>
          <cell r="D34" t="str">
            <v>Xuất Sắc</v>
          </cell>
        </row>
        <row r="35">
          <cell r="A35" t="str">
            <v>30206763946</v>
          </cell>
          <cell r="B35" t="str">
            <v>Phạm Thị Mỹ Hòa</v>
          </cell>
          <cell r="C35">
            <v>82.5</v>
          </cell>
          <cell r="D35" t="str">
            <v>Tốt</v>
          </cell>
        </row>
        <row r="36">
          <cell r="A36" t="str">
            <v>30206763633</v>
          </cell>
          <cell r="B36" t="str">
            <v>Trần Thị Mỹ Hoài</v>
          </cell>
          <cell r="C36">
            <v>72</v>
          </cell>
          <cell r="D36" t="str">
            <v>Khá</v>
          </cell>
        </row>
        <row r="37">
          <cell r="A37" t="str">
            <v>30216747517</v>
          </cell>
          <cell r="B37" t="str">
            <v>Trần Đoàn Gia Huân</v>
          </cell>
          <cell r="C37">
            <v>92</v>
          </cell>
          <cell r="D37" t="str">
            <v>Xuất Sắc</v>
          </cell>
        </row>
        <row r="38">
          <cell r="A38" t="str">
            <v>29206765406</v>
          </cell>
          <cell r="B38" t="str">
            <v>Trần Lệ Hương</v>
          </cell>
          <cell r="C38">
            <v>82</v>
          </cell>
          <cell r="D38" t="str">
            <v>Tốt</v>
          </cell>
        </row>
        <row r="39">
          <cell r="A39" t="str">
            <v>30204334404</v>
          </cell>
          <cell r="B39" t="str">
            <v>Hồ Thị Huyền</v>
          </cell>
          <cell r="C39">
            <v>62</v>
          </cell>
          <cell r="D39" t="str">
            <v>Trung Bình</v>
          </cell>
        </row>
        <row r="40">
          <cell r="A40" t="str">
            <v>30206720728</v>
          </cell>
          <cell r="B40" t="str">
            <v>Nguyễn Thị Khánh Huyền</v>
          </cell>
          <cell r="C40">
            <v>82</v>
          </cell>
          <cell r="D40" t="str">
            <v>Tốt</v>
          </cell>
        </row>
        <row r="41">
          <cell r="A41" t="str">
            <v>30206751416</v>
          </cell>
          <cell r="B41" t="str">
            <v>Trần Thị Khánh Huyền</v>
          </cell>
          <cell r="C41">
            <v>80</v>
          </cell>
          <cell r="D41" t="str">
            <v>Tốt</v>
          </cell>
        </row>
        <row r="42">
          <cell r="A42" t="str">
            <v>30206959166</v>
          </cell>
          <cell r="B42" t="str">
            <v>Võ Nhật Huyền</v>
          </cell>
          <cell r="C42">
            <v>78</v>
          </cell>
          <cell r="D42" t="str">
            <v>Khá</v>
          </cell>
        </row>
        <row r="43">
          <cell r="A43" t="str">
            <v>29206723214</v>
          </cell>
          <cell r="B43" t="str">
            <v>Hoàng Mai Khanh</v>
          </cell>
          <cell r="C43">
            <v>70</v>
          </cell>
          <cell r="D43" t="str">
            <v>Khá</v>
          </cell>
        </row>
        <row r="44">
          <cell r="A44" t="str">
            <v>30206759209</v>
          </cell>
          <cell r="B44" t="str">
            <v>Nguyễn Ái Khanh</v>
          </cell>
          <cell r="C44">
            <v>93</v>
          </cell>
          <cell r="D44" t="str">
            <v>Xuất Sắc</v>
          </cell>
        </row>
        <row r="45">
          <cell r="A45" t="str">
            <v>30204622871</v>
          </cell>
          <cell r="B45" t="str">
            <v>Nguyễn Thị Kiều</v>
          </cell>
          <cell r="C45">
            <v>70.5</v>
          </cell>
          <cell r="D45" t="str">
            <v>Khá</v>
          </cell>
        </row>
        <row r="46">
          <cell r="A46" t="str">
            <v>30206754917</v>
          </cell>
          <cell r="B46" t="str">
            <v>Huỳnh Thị Thanh Kiều</v>
          </cell>
          <cell r="C46">
            <v>85</v>
          </cell>
          <cell r="D46" t="str">
            <v>Tốt</v>
          </cell>
        </row>
        <row r="47">
          <cell r="A47" t="str">
            <v>30216728797</v>
          </cell>
          <cell r="B47" t="str">
            <v>Lê Bá Quang Lâm</v>
          </cell>
          <cell r="C47">
            <v>68.5</v>
          </cell>
          <cell r="D47" t="str">
            <v>Khá</v>
          </cell>
        </row>
        <row r="48">
          <cell r="A48" t="str">
            <v>30206749212</v>
          </cell>
          <cell r="B48" t="str">
            <v>Trần Thị Mỹ Lệ</v>
          </cell>
          <cell r="C48">
            <v>82.5</v>
          </cell>
          <cell r="D48" t="str">
            <v>Tốt</v>
          </cell>
        </row>
        <row r="49">
          <cell r="A49" t="str">
            <v>30206144362</v>
          </cell>
          <cell r="B49" t="str">
            <v>Bùi Thị Phương Linh</v>
          </cell>
          <cell r="C49">
            <v>84.5</v>
          </cell>
          <cell r="D49" t="str">
            <v>Tốt</v>
          </cell>
        </row>
        <row r="50">
          <cell r="A50" t="str">
            <v>30206726170</v>
          </cell>
          <cell r="B50" t="str">
            <v>Nguyễn Phương Linh</v>
          </cell>
          <cell r="C50">
            <v>78.5</v>
          </cell>
          <cell r="D50" t="str">
            <v>Khá</v>
          </cell>
        </row>
        <row r="51">
          <cell r="A51" t="str">
            <v>30206728323</v>
          </cell>
          <cell r="B51" t="str">
            <v>Nguyễn Khánh Linh</v>
          </cell>
          <cell r="C51">
            <v>40</v>
          </cell>
          <cell r="D51" t="str">
            <v>Yếu</v>
          </cell>
        </row>
        <row r="52">
          <cell r="A52" t="str">
            <v>30206754927</v>
          </cell>
          <cell r="B52" t="str">
            <v>Phạm Thị Thùy Linh</v>
          </cell>
          <cell r="C52">
            <v>86</v>
          </cell>
          <cell r="D52" t="str">
            <v>Tốt</v>
          </cell>
        </row>
        <row r="53">
          <cell r="A53" t="str">
            <v>30208158043</v>
          </cell>
          <cell r="B53" t="str">
            <v>Ngô Thị Thanh Lộc</v>
          </cell>
          <cell r="C53">
            <v>70.5</v>
          </cell>
          <cell r="D53" t="str">
            <v>Khá</v>
          </cell>
        </row>
        <row r="54">
          <cell r="A54" t="str">
            <v>30206553080</v>
          </cell>
          <cell r="B54" t="str">
            <v>Đặng Ngọc Trúc Ly</v>
          </cell>
          <cell r="C54">
            <v>76.5</v>
          </cell>
          <cell r="D54" t="str">
            <v>Khá</v>
          </cell>
        </row>
        <row r="55">
          <cell r="A55" t="str">
            <v>30206722543</v>
          </cell>
          <cell r="B55" t="str">
            <v>Trương Thị Cẩm Ly</v>
          </cell>
          <cell r="C55">
            <v>85</v>
          </cell>
          <cell r="D55" t="str">
            <v>Tốt</v>
          </cell>
        </row>
        <row r="56">
          <cell r="A56" t="str">
            <v>30206741646</v>
          </cell>
          <cell r="B56" t="str">
            <v>Trần Khánh Ly</v>
          </cell>
          <cell r="C56">
            <v>85.5</v>
          </cell>
          <cell r="D56" t="str">
            <v>Tốt</v>
          </cell>
        </row>
        <row r="57">
          <cell r="A57" t="str">
            <v>30206754929</v>
          </cell>
          <cell r="B57" t="str">
            <v>Lê Thị Ly</v>
          </cell>
          <cell r="C57">
            <v>75</v>
          </cell>
          <cell r="D57" t="str">
            <v>Khá</v>
          </cell>
        </row>
        <row r="58">
          <cell r="A58" t="str">
            <v>30206759223</v>
          </cell>
          <cell r="B58" t="str">
            <v>Hoàng Vũ Bích Ly</v>
          </cell>
          <cell r="C58">
            <v>70</v>
          </cell>
          <cell r="D58" t="str">
            <v>Khá</v>
          </cell>
        </row>
        <row r="59">
          <cell r="A59" t="str">
            <v>30206763250</v>
          </cell>
          <cell r="B59" t="str">
            <v>Nguyễn Thị Cẩm Ly</v>
          </cell>
          <cell r="C59">
            <v>88.5</v>
          </cell>
          <cell r="D59" t="str">
            <v>Tốt</v>
          </cell>
        </row>
        <row r="60">
          <cell r="A60" t="str">
            <v>30206754930</v>
          </cell>
          <cell r="B60" t="str">
            <v>Trương Thị Cẩm Mai</v>
          </cell>
          <cell r="C60">
            <v>89</v>
          </cell>
          <cell r="D60" t="str">
            <v>Tốt</v>
          </cell>
        </row>
        <row r="61">
          <cell r="A61" t="str">
            <v>30206754931</v>
          </cell>
          <cell r="B61" t="str">
            <v>Bùi Lạc Miên</v>
          </cell>
          <cell r="C61">
            <v>69.5</v>
          </cell>
          <cell r="D61" t="str">
            <v>Khá</v>
          </cell>
        </row>
        <row r="62">
          <cell r="A62" t="str">
            <v>30206733008</v>
          </cell>
          <cell r="B62" t="str">
            <v>Lương Hoạ My</v>
          </cell>
          <cell r="C62">
            <v>78</v>
          </cell>
          <cell r="D62" t="str">
            <v>Khá</v>
          </cell>
        </row>
        <row r="63">
          <cell r="A63" t="str">
            <v>30204359888</v>
          </cell>
          <cell r="B63" t="str">
            <v>Nguyễn Thị Mỹ Na</v>
          </cell>
          <cell r="C63">
            <v>80</v>
          </cell>
          <cell r="D63" t="str">
            <v>Tốt</v>
          </cell>
        </row>
        <row r="64">
          <cell r="A64" t="str">
            <v>30206728054</v>
          </cell>
          <cell r="B64" t="str">
            <v>Nguyễn Thị Ngọc Na</v>
          </cell>
          <cell r="C64">
            <v>82.5</v>
          </cell>
          <cell r="D64" t="str">
            <v>Tốt</v>
          </cell>
        </row>
        <row r="65">
          <cell r="A65" t="str">
            <v>30206754935</v>
          </cell>
          <cell r="B65" t="str">
            <v>Nguyễn Thị Thu Na</v>
          </cell>
          <cell r="C65">
            <v>73.5</v>
          </cell>
          <cell r="D65" t="str">
            <v>Khá</v>
          </cell>
        </row>
        <row r="66">
          <cell r="A66" t="str">
            <v>30206754939</v>
          </cell>
          <cell r="B66" t="str">
            <v>Nguyễn Thị Thúy Nga</v>
          </cell>
          <cell r="C66">
            <v>66.5</v>
          </cell>
          <cell r="D66" t="str">
            <v>Khá</v>
          </cell>
        </row>
        <row r="67">
          <cell r="A67" t="str">
            <v>30206754940</v>
          </cell>
          <cell r="B67" t="str">
            <v>Lý Thị Ánh Ngà</v>
          </cell>
          <cell r="C67">
            <v>74.5</v>
          </cell>
          <cell r="D67" t="str">
            <v>Khá</v>
          </cell>
        </row>
        <row r="68">
          <cell r="A68" t="str">
            <v>30206238138</v>
          </cell>
          <cell r="B68" t="str">
            <v>Võ Thị Kim Ngân</v>
          </cell>
          <cell r="C68">
            <v>81</v>
          </cell>
          <cell r="D68" t="str">
            <v>Tốt</v>
          </cell>
        </row>
        <row r="69">
          <cell r="A69" t="str">
            <v>30206729904</v>
          </cell>
          <cell r="B69" t="str">
            <v>Mai Thị Xuân Ngân</v>
          </cell>
          <cell r="C69">
            <v>32.5</v>
          </cell>
          <cell r="D69" t="str">
            <v>Kém</v>
          </cell>
        </row>
        <row r="70">
          <cell r="A70" t="str">
            <v>30206750767</v>
          </cell>
          <cell r="B70" t="str">
            <v>Lê Bảo Ngân</v>
          </cell>
          <cell r="C70">
            <v>80</v>
          </cell>
          <cell r="D70" t="str">
            <v>Tốt</v>
          </cell>
        </row>
        <row r="71">
          <cell r="A71" t="str">
            <v>30206753926</v>
          </cell>
          <cell r="B71" t="str">
            <v>Thi Thị Bảo Ngân</v>
          </cell>
          <cell r="C71">
            <v>93</v>
          </cell>
          <cell r="D71" t="str">
            <v>Xuất Sắc</v>
          </cell>
        </row>
        <row r="72">
          <cell r="A72" t="str">
            <v>30206748986</v>
          </cell>
          <cell r="B72" t="str">
            <v>Võ Thị Như Ngọc</v>
          </cell>
          <cell r="C72">
            <v>39</v>
          </cell>
          <cell r="D72" t="str">
            <v>Yếu</v>
          </cell>
        </row>
        <row r="73">
          <cell r="A73" t="str">
            <v>30205133313</v>
          </cell>
          <cell r="B73" t="str">
            <v>Hoàng Thị Yến Nhi</v>
          </cell>
          <cell r="C73">
            <v>73</v>
          </cell>
          <cell r="D73" t="str">
            <v>Khá</v>
          </cell>
        </row>
        <row r="74">
          <cell r="A74" t="str">
            <v>30206520604</v>
          </cell>
          <cell r="B74" t="str">
            <v>Đoàn Thị Nhi</v>
          </cell>
          <cell r="C74">
            <v>89</v>
          </cell>
          <cell r="D74" t="str">
            <v>Tốt</v>
          </cell>
        </row>
        <row r="75">
          <cell r="A75" t="str">
            <v>30206726643</v>
          </cell>
          <cell r="B75" t="str">
            <v>Lý Thị Hồng Nhi</v>
          </cell>
          <cell r="C75">
            <v>84.5</v>
          </cell>
          <cell r="D75" t="str">
            <v>Tốt</v>
          </cell>
        </row>
        <row r="76">
          <cell r="A76" t="str">
            <v>30206727043</v>
          </cell>
          <cell r="B76" t="str">
            <v>Phan Thị Yến Nhi</v>
          </cell>
          <cell r="C76">
            <v>81.5</v>
          </cell>
          <cell r="D76" t="str">
            <v>Tốt</v>
          </cell>
        </row>
        <row r="77">
          <cell r="A77" t="str">
            <v>30206732991</v>
          </cell>
          <cell r="B77" t="str">
            <v>Ngô Trần Phương Nhi</v>
          </cell>
          <cell r="C77">
            <v>75</v>
          </cell>
          <cell r="D77" t="str">
            <v>Khá</v>
          </cell>
        </row>
        <row r="78">
          <cell r="A78" t="str">
            <v>30206749275</v>
          </cell>
          <cell r="B78" t="str">
            <v>Võ Ngọc Nhi</v>
          </cell>
          <cell r="C78">
            <v>83.5</v>
          </cell>
          <cell r="D78" t="str">
            <v>Tốt</v>
          </cell>
        </row>
        <row r="79">
          <cell r="A79" t="str">
            <v>30206754954</v>
          </cell>
          <cell r="B79" t="str">
            <v>Đặng Thị Yến Nhi</v>
          </cell>
          <cell r="C79">
            <v>67.5</v>
          </cell>
          <cell r="D79" t="str">
            <v>Khá</v>
          </cell>
        </row>
        <row r="80">
          <cell r="A80" t="str">
            <v>30206754955</v>
          </cell>
          <cell r="B80" t="str">
            <v>Lê Thị Yến Nhi</v>
          </cell>
          <cell r="C80">
            <v>69.5</v>
          </cell>
          <cell r="D80" t="str">
            <v>Khá</v>
          </cell>
        </row>
        <row r="81">
          <cell r="A81" t="str">
            <v>30206754956</v>
          </cell>
          <cell r="B81" t="str">
            <v>Lê Thị Yến Nhi</v>
          </cell>
          <cell r="C81">
            <v>86.5</v>
          </cell>
          <cell r="D81" t="str">
            <v>Tốt</v>
          </cell>
        </row>
        <row r="82">
          <cell r="A82" t="str">
            <v>30206759249</v>
          </cell>
          <cell r="B82" t="str">
            <v>Trần Linh Nhi</v>
          </cell>
          <cell r="C82">
            <v>86</v>
          </cell>
          <cell r="D82" t="str">
            <v>Tốt</v>
          </cell>
        </row>
        <row r="83">
          <cell r="A83" t="str">
            <v>30206763373</v>
          </cell>
          <cell r="B83" t="str">
            <v>Phạm Thị Cẩm Nhi</v>
          </cell>
          <cell r="C83">
            <v>40</v>
          </cell>
          <cell r="D83" t="str">
            <v>Yếu</v>
          </cell>
        </row>
        <row r="84">
          <cell r="A84" t="str">
            <v>30206763528</v>
          </cell>
          <cell r="B84" t="str">
            <v>Phạm Uyên Nhi</v>
          </cell>
          <cell r="C84">
            <v>90</v>
          </cell>
          <cell r="D84" t="str">
            <v>Xuất Sắc</v>
          </cell>
        </row>
        <row r="85">
          <cell r="A85" t="str">
            <v>30208123421</v>
          </cell>
          <cell r="B85" t="str">
            <v>Hồ Thị Yến Nhi</v>
          </cell>
          <cell r="C85">
            <v>72.5</v>
          </cell>
          <cell r="D85" t="str">
            <v>Khá</v>
          </cell>
        </row>
        <row r="86">
          <cell r="A86" t="str">
            <v>30206754963</v>
          </cell>
          <cell r="B86" t="str">
            <v>Trần Bảo Như</v>
          </cell>
          <cell r="C86">
            <v>77.5</v>
          </cell>
          <cell r="D86" t="str">
            <v>Khá</v>
          </cell>
        </row>
        <row r="87">
          <cell r="A87" t="str">
            <v>30206754965</v>
          </cell>
          <cell r="B87" t="str">
            <v>Trần Thị Quỳnh Như</v>
          </cell>
          <cell r="C87">
            <v>86</v>
          </cell>
          <cell r="D87" t="str">
            <v>Tốt</v>
          </cell>
        </row>
        <row r="88">
          <cell r="A88" t="str">
            <v>30206734410</v>
          </cell>
          <cell r="B88" t="str">
            <v>Nguyễn Thị Tú Oanh</v>
          </cell>
          <cell r="C88">
            <v>84</v>
          </cell>
          <cell r="D88" t="str">
            <v>Tốt</v>
          </cell>
        </row>
        <row r="89">
          <cell r="A89" t="str">
            <v>30206726573</v>
          </cell>
          <cell r="B89" t="str">
            <v>Trần Như Phúc</v>
          </cell>
          <cell r="C89">
            <v>72</v>
          </cell>
          <cell r="D89" t="str">
            <v>Khá</v>
          </cell>
        </row>
        <row r="90">
          <cell r="A90" t="str">
            <v>30206726403</v>
          </cell>
          <cell r="B90" t="str">
            <v>Nguyễn Thị Thanh Phương</v>
          </cell>
          <cell r="C90">
            <v>39</v>
          </cell>
          <cell r="D90" t="str">
            <v>Yếu</v>
          </cell>
        </row>
        <row r="91">
          <cell r="A91" t="str">
            <v>30206759255</v>
          </cell>
          <cell r="B91" t="str">
            <v>Hồ Thị Quỳnh Phương</v>
          </cell>
          <cell r="C91">
            <v>82.5</v>
          </cell>
          <cell r="D91" t="str">
            <v>Tốt</v>
          </cell>
        </row>
        <row r="92">
          <cell r="A92" t="str">
            <v>30206759257</v>
          </cell>
          <cell r="B92" t="str">
            <v>Trần Thị Thanh Phương</v>
          </cell>
          <cell r="C92">
            <v>83</v>
          </cell>
          <cell r="D92" t="str">
            <v>Tốt</v>
          </cell>
        </row>
        <row r="93">
          <cell r="A93" t="str">
            <v>30206763200</v>
          </cell>
          <cell r="B93" t="str">
            <v>Dương Đông Phương</v>
          </cell>
          <cell r="C93">
            <v>68.5</v>
          </cell>
          <cell r="D93" t="str">
            <v>Khá</v>
          </cell>
        </row>
        <row r="94">
          <cell r="A94" t="str">
            <v>30206738995</v>
          </cell>
          <cell r="B94" t="str">
            <v>Đặng Thị Bảo Quyên</v>
          </cell>
          <cell r="C94">
            <v>40</v>
          </cell>
          <cell r="D94" t="str">
            <v>Yếu</v>
          </cell>
        </row>
        <row r="95">
          <cell r="A95" t="str">
            <v>30206540354</v>
          </cell>
          <cell r="B95" t="str">
            <v>Trần Thị Như Quỳnh</v>
          </cell>
          <cell r="C95">
            <v>79.5</v>
          </cell>
          <cell r="D95" t="str">
            <v>Khá</v>
          </cell>
        </row>
        <row r="96">
          <cell r="A96" t="str">
            <v>30206745657</v>
          </cell>
          <cell r="B96" t="str">
            <v>Hà Nguyễn Phương Sương</v>
          </cell>
          <cell r="C96">
            <v>76</v>
          </cell>
          <cell r="D96" t="str">
            <v>Khá</v>
          </cell>
        </row>
        <row r="97">
          <cell r="A97" t="str">
            <v>30206748870</v>
          </cell>
          <cell r="B97" t="str">
            <v>Nguyễn Lê Thị Thu Sương</v>
          </cell>
          <cell r="C97">
            <v>73.5</v>
          </cell>
          <cell r="D97" t="str">
            <v>Khá</v>
          </cell>
        </row>
        <row r="98">
          <cell r="A98" t="str">
            <v>30206730220</v>
          </cell>
          <cell r="B98" t="str">
            <v>Phạm Thị Minh Tâm</v>
          </cell>
          <cell r="C98">
            <v>83</v>
          </cell>
          <cell r="D98" t="str">
            <v>Tốt</v>
          </cell>
        </row>
        <row r="99">
          <cell r="A99" t="str">
            <v>30216724001</v>
          </cell>
          <cell r="B99" t="str">
            <v>Trần Quốc Thắng</v>
          </cell>
          <cell r="C99">
            <v>75.5</v>
          </cell>
          <cell r="D99" t="str">
            <v>Khá</v>
          </cell>
        </row>
        <row r="100">
          <cell r="A100" t="str">
            <v>30206721768</v>
          </cell>
          <cell r="B100" t="str">
            <v>Dương Phương Thảo</v>
          </cell>
          <cell r="C100">
            <v>82.5</v>
          </cell>
          <cell r="D100" t="str">
            <v>Tốt</v>
          </cell>
        </row>
        <row r="101">
          <cell r="A101" t="str">
            <v>30206734235</v>
          </cell>
          <cell r="B101" t="str">
            <v>Lê Hoài Như Thảo</v>
          </cell>
          <cell r="C101">
            <v>77.5</v>
          </cell>
          <cell r="D101" t="str">
            <v>Khá</v>
          </cell>
        </row>
        <row r="102">
          <cell r="A102" t="str">
            <v>30207141310</v>
          </cell>
          <cell r="B102" t="str">
            <v>Phan Thị Thanh Thảo</v>
          </cell>
          <cell r="C102">
            <v>82.5</v>
          </cell>
          <cell r="D102" t="str">
            <v>Tốt</v>
          </cell>
        </row>
        <row r="103">
          <cell r="A103" t="str">
            <v>30206747621</v>
          </cell>
          <cell r="B103" t="str">
            <v>Lê Thị Hoài Thơm</v>
          </cell>
          <cell r="C103">
            <v>75.5</v>
          </cell>
          <cell r="D103" t="str">
            <v>Khá</v>
          </cell>
        </row>
        <row r="104">
          <cell r="A104" t="str">
            <v>30206725985</v>
          </cell>
          <cell r="B104" t="str">
            <v>Hồ Trần Anh Thư</v>
          </cell>
          <cell r="C104">
            <v>80</v>
          </cell>
          <cell r="D104" t="str">
            <v>Tốt</v>
          </cell>
        </row>
        <row r="105">
          <cell r="A105" t="str">
            <v>30206728317</v>
          </cell>
          <cell r="B105" t="str">
            <v>Đặng Trúc Thư</v>
          </cell>
          <cell r="C105">
            <v>87</v>
          </cell>
          <cell r="D105" t="str">
            <v>Tốt</v>
          </cell>
        </row>
        <row r="106">
          <cell r="A106" t="str">
            <v>30206749102</v>
          </cell>
          <cell r="B106" t="str">
            <v>Đỗ Thị Thanh Thư</v>
          </cell>
          <cell r="C106">
            <v>95.5</v>
          </cell>
          <cell r="D106" t="str">
            <v>Xuất Sắc</v>
          </cell>
        </row>
        <row r="107">
          <cell r="A107" t="str">
            <v>30206750753</v>
          </cell>
          <cell r="B107" t="str">
            <v>Phùng Thị Mai Thư</v>
          </cell>
          <cell r="C107">
            <v>80</v>
          </cell>
          <cell r="D107" t="str">
            <v>Tốt</v>
          </cell>
        </row>
        <row r="108">
          <cell r="A108" t="str">
            <v>30206754986</v>
          </cell>
          <cell r="B108" t="str">
            <v>Hồ Thị Minh Thư</v>
          </cell>
          <cell r="C108">
            <v>83.5</v>
          </cell>
          <cell r="D108" t="str">
            <v>Tốt</v>
          </cell>
        </row>
        <row r="109">
          <cell r="A109" t="str">
            <v>30206754990</v>
          </cell>
          <cell r="B109" t="str">
            <v>Nguyễn Huỳnh Minh Thư</v>
          </cell>
          <cell r="C109">
            <v>70</v>
          </cell>
          <cell r="D109" t="str">
            <v>Khá</v>
          </cell>
        </row>
        <row r="110">
          <cell r="A110" t="str">
            <v>30206754991</v>
          </cell>
          <cell r="B110" t="str">
            <v>Trương Thị Minh Thư</v>
          </cell>
          <cell r="C110">
            <v>88</v>
          </cell>
          <cell r="D110" t="str">
            <v>Tốt</v>
          </cell>
        </row>
        <row r="111">
          <cell r="A111" t="str">
            <v>30206759277</v>
          </cell>
          <cell r="B111" t="str">
            <v>Nguyễn Thị Minh Thư</v>
          </cell>
          <cell r="C111">
            <v>76.5</v>
          </cell>
          <cell r="D111" t="str">
            <v>Khá</v>
          </cell>
        </row>
        <row r="112">
          <cell r="A112" t="str">
            <v>30206928378</v>
          </cell>
          <cell r="B112" t="str">
            <v>Lê Thị Minh Thư</v>
          </cell>
          <cell r="C112">
            <v>89</v>
          </cell>
          <cell r="D112" t="str">
            <v>Tốt</v>
          </cell>
        </row>
        <row r="113">
          <cell r="A113" t="str">
            <v>30206724374</v>
          </cell>
          <cell r="B113" t="str">
            <v>Hồ Thị Diệu Thùy</v>
          </cell>
          <cell r="C113">
            <v>71.5</v>
          </cell>
          <cell r="D113" t="str">
            <v>Khá</v>
          </cell>
        </row>
        <row r="114">
          <cell r="A114" t="str">
            <v>30206759273</v>
          </cell>
          <cell r="B114" t="str">
            <v>Ngô Thị Thu Thủy</v>
          </cell>
          <cell r="C114">
            <v>72.5</v>
          </cell>
          <cell r="D114" t="str">
            <v>Khá</v>
          </cell>
        </row>
        <row r="115">
          <cell r="A115" t="str">
            <v>30206528312</v>
          </cell>
          <cell r="B115" t="str">
            <v>Phạm Thị Thuỷ Tiên</v>
          </cell>
          <cell r="C115">
            <v>70</v>
          </cell>
          <cell r="D115" t="str">
            <v>Khá</v>
          </cell>
        </row>
        <row r="116">
          <cell r="A116" t="str">
            <v>30206740581</v>
          </cell>
          <cell r="B116" t="str">
            <v>Nguyễn Thị Thanh Trà</v>
          </cell>
          <cell r="C116">
            <v>75</v>
          </cell>
          <cell r="D116" t="str">
            <v>Khá</v>
          </cell>
        </row>
        <row r="117">
          <cell r="A117" t="str">
            <v>30206144359</v>
          </cell>
          <cell r="B117" t="str">
            <v>Trần Thị Thanh Trâm</v>
          </cell>
          <cell r="C117">
            <v>100</v>
          </cell>
          <cell r="D117" t="str">
            <v>Xuất Sắc</v>
          </cell>
        </row>
        <row r="118">
          <cell r="A118" t="str">
            <v>30206723291</v>
          </cell>
          <cell r="B118" t="str">
            <v>Nguyễn Huỳnh Bảo Trâm</v>
          </cell>
          <cell r="C118">
            <v>84.5</v>
          </cell>
          <cell r="D118" t="str">
            <v>Tốt</v>
          </cell>
        </row>
        <row r="119">
          <cell r="A119" t="str">
            <v>30206727628</v>
          </cell>
          <cell r="B119" t="str">
            <v>Lê Thị Bảo Trâm</v>
          </cell>
          <cell r="C119">
            <v>80.5</v>
          </cell>
          <cell r="D119" t="str">
            <v>Tốt</v>
          </cell>
        </row>
        <row r="120">
          <cell r="A120" t="str">
            <v>30206729990</v>
          </cell>
          <cell r="B120" t="str">
            <v>Phạm Thị Thùy Trâm</v>
          </cell>
          <cell r="C120">
            <v>89</v>
          </cell>
          <cell r="D120" t="str">
            <v>Tốt</v>
          </cell>
        </row>
        <row r="121">
          <cell r="A121" t="str">
            <v>29206732474</v>
          </cell>
          <cell r="B121" t="str">
            <v>Ngô Nguyễn Thùy Trang</v>
          </cell>
          <cell r="C121">
            <v>77</v>
          </cell>
          <cell r="D121" t="str">
            <v>Khá</v>
          </cell>
        </row>
        <row r="122">
          <cell r="A122" t="str">
            <v>30205136170</v>
          </cell>
          <cell r="B122" t="str">
            <v>Nguyễn Thùy Trang</v>
          </cell>
          <cell r="C122">
            <v>89.5</v>
          </cell>
          <cell r="D122" t="str">
            <v>Tốt</v>
          </cell>
        </row>
        <row r="123">
          <cell r="A123" t="str">
            <v>30214122676</v>
          </cell>
          <cell r="B123" t="str">
            <v>Phan Thu Trang</v>
          </cell>
          <cell r="C123">
            <v>81.5</v>
          </cell>
          <cell r="D123" t="str">
            <v>Tốt</v>
          </cell>
        </row>
        <row r="124">
          <cell r="A124" t="str">
            <v>30204652134</v>
          </cell>
          <cell r="B124" t="str">
            <v>Lê Thị Phương Trinh</v>
          </cell>
          <cell r="C124">
            <v>76</v>
          </cell>
          <cell r="D124" t="str">
            <v>Khá</v>
          </cell>
        </row>
        <row r="125">
          <cell r="A125" t="str">
            <v>30206750765</v>
          </cell>
          <cell r="B125" t="str">
            <v>Nguyễn Khả Tú</v>
          </cell>
          <cell r="C125">
            <v>39</v>
          </cell>
          <cell r="D125" t="str">
            <v>Yếu</v>
          </cell>
        </row>
        <row r="126">
          <cell r="A126" t="str">
            <v>30216755006</v>
          </cell>
          <cell r="B126" t="str">
            <v>Nguyễn Xuân Tùng</v>
          </cell>
          <cell r="C126">
            <v>83.5</v>
          </cell>
          <cell r="D126" t="str">
            <v>Tốt</v>
          </cell>
        </row>
        <row r="127">
          <cell r="A127" t="str">
            <v>30208148860</v>
          </cell>
          <cell r="B127" t="str">
            <v>Mai Lê Nhật Tuyên</v>
          </cell>
          <cell r="C127">
            <v>84</v>
          </cell>
          <cell r="D127" t="str">
            <v>Tốt</v>
          </cell>
        </row>
        <row r="128">
          <cell r="A128" t="str">
            <v>30206755007</v>
          </cell>
          <cell r="B128" t="str">
            <v>Trần Thị Ánh Tuyết</v>
          </cell>
          <cell r="C128">
            <v>85.5</v>
          </cell>
          <cell r="D128" t="str">
            <v>Tốt</v>
          </cell>
        </row>
        <row r="129">
          <cell r="A129" t="str">
            <v>30206755010</v>
          </cell>
          <cell r="B129" t="str">
            <v>Đoàn Thị Phương Uyên</v>
          </cell>
          <cell r="C129">
            <v>82</v>
          </cell>
          <cell r="D129" t="str">
            <v>Tốt</v>
          </cell>
        </row>
        <row r="130">
          <cell r="A130" t="str">
            <v>30206663588</v>
          </cell>
          <cell r="B130" t="str">
            <v>Phan Thị Ngọc Vân</v>
          </cell>
          <cell r="C130">
            <v>32.5</v>
          </cell>
          <cell r="D130" t="str">
            <v>Kém</v>
          </cell>
        </row>
        <row r="131">
          <cell r="A131" t="str">
            <v>30206752186</v>
          </cell>
          <cell r="B131" t="str">
            <v>Cao Thị Vân</v>
          </cell>
          <cell r="C131">
            <v>87.5</v>
          </cell>
          <cell r="D131" t="str">
            <v>Tốt</v>
          </cell>
        </row>
        <row r="132">
          <cell r="A132" t="str">
            <v>30206755012</v>
          </cell>
          <cell r="B132" t="str">
            <v>Huỳnh Nhật Vi</v>
          </cell>
          <cell r="C132">
            <v>82</v>
          </cell>
          <cell r="D132" t="str">
            <v>Tốt</v>
          </cell>
        </row>
        <row r="133">
          <cell r="A133" t="str">
            <v>30206750007</v>
          </cell>
          <cell r="B133" t="str">
            <v>Trần Thị Kim Xuyến</v>
          </cell>
          <cell r="C133">
            <v>74.5</v>
          </cell>
          <cell r="D133" t="str">
            <v>Khá</v>
          </cell>
        </row>
        <row r="134">
          <cell r="A134" t="str">
            <v>30206753509</v>
          </cell>
          <cell r="B134" t="str">
            <v>Nguyễn Thị Như Ý</v>
          </cell>
          <cell r="C134">
            <v>84</v>
          </cell>
          <cell r="D134" t="str">
            <v>Tốt</v>
          </cell>
        </row>
        <row r="135">
          <cell r="A135" t="str">
            <v>30206755020</v>
          </cell>
          <cell r="B135" t="str">
            <v>Trần Thị Diệu Yên</v>
          </cell>
          <cell r="C135">
            <v>73.5</v>
          </cell>
          <cell r="D135" t="str">
            <v>Khá</v>
          </cell>
        </row>
        <row r="136">
          <cell r="A136" t="str">
            <v>30204350188</v>
          </cell>
          <cell r="B136" t="str">
            <v>Trần Thị Yến</v>
          </cell>
          <cell r="C136">
            <v>75</v>
          </cell>
          <cell r="D136" t="str">
            <v>Khá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5"/>
  <sheetViews>
    <sheetView tabSelected="1" workbookViewId="0">
      <selection activeCell="D8" sqref="D8"/>
    </sheetView>
  </sheetViews>
  <sheetFormatPr defaultRowHeight="15" x14ac:dyDescent="0.25"/>
  <cols>
    <col min="1" max="1" width="4.42578125" bestFit="1" customWidth="1"/>
    <col min="2" max="2" width="10.42578125" bestFit="1" customWidth="1"/>
    <col min="3" max="3" width="19.140625" bestFit="1" customWidth="1"/>
  </cols>
  <sheetData>
    <row r="1" spans="1:16" x14ac:dyDescent="0.25">
      <c r="A1" s="10" t="s">
        <v>0</v>
      </c>
      <c r="B1" s="10"/>
      <c r="C1" s="10"/>
      <c r="D1" s="10"/>
      <c r="E1" s="10"/>
      <c r="F1" s="10" t="s">
        <v>346</v>
      </c>
      <c r="G1" s="10"/>
      <c r="H1" s="10"/>
      <c r="I1" s="10"/>
      <c r="J1" s="10"/>
      <c r="K1" s="10"/>
      <c r="L1" s="9" t="s">
        <v>347</v>
      </c>
      <c r="M1" s="9" t="s">
        <v>348</v>
      </c>
      <c r="N1" s="9" t="s">
        <v>349</v>
      </c>
      <c r="O1" s="9" t="s">
        <v>350</v>
      </c>
      <c r="P1" s="9" t="s">
        <v>351</v>
      </c>
    </row>
    <row r="2" spans="1:16" x14ac:dyDescent="0.25">
      <c r="A2" s="10"/>
      <c r="B2" s="10"/>
      <c r="C2" s="10"/>
      <c r="D2" s="10"/>
      <c r="E2" s="10"/>
      <c r="F2" s="10" t="s">
        <v>352</v>
      </c>
      <c r="G2" s="10"/>
      <c r="H2" s="10"/>
      <c r="I2" s="10" t="s">
        <v>353</v>
      </c>
      <c r="J2" s="10"/>
      <c r="K2" s="10"/>
      <c r="L2" s="9"/>
      <c r="M2" s="9"/>
      <c r="N2" s="9"/>
      <c r="O2" s="9"/>
      <c r="P2" s="9"/>
    </row>
    <row r="3" spans="1:16" ht="25.5" x14ac:dyDescent="0.25">
      <c r="A3" s="1" t="s">
        <v>354</v>
      </c>
      <c r="B3" s="2" t="s">
        <v>1</v>
      </c>
      <c r="C3" s="2" t="s">
        <v>2</v>
      </c>
      <c r="D3" s="3" t="s">
        <v>3</v>
      </c>
      <c r="E3" s="2" t="s">
        <v>355</v>
      </c>
      <c r="F3" s="1" t="s">
        <v>356</v>
      </c>
      <c r="G3" s="1" t="s">
        <v>357</v>
      </c>
      <c r="H3" s="1" t="s">
        <v>358</v>
      </c>
      <c r="I3" s="1" t="s">
        <v>356</v>
      </c>
      <c r="J3" s="1" t="s">
        <v>357</v>
      </c>
      <c r="K3" s="1" t="s">
        <v>358</v>
      </c>
      <c r="L3" s="9"/>
      <c r="M3" s="9"/>
      <c r="N3" s="9"/>
      <c r="O3" s="9"/>
      <c r="P3" s="9"/>
    </row>
    <row r="4" spans="1:16" x14ac:dyDescent="0.25">
      <c r="A4" s="4">
        <v>1</v>
      </c>
      <c r="B4" s="6" t="s">
        <v>301</v>
      </c>
      <c r="C4" s="6" t="s">
        <v>302</v>
      </c>
      <c r="D4" s="7">
        <v>39059</v>
      </c>
      <c r="E4" s="4" t="s">
        <v>359</v>
      </c>
      <c r="F4" s="8">
        <v>18</v>
      </c>
      <c r="G4" s="8">
        <v>9.7200000000000006</v>
      </c>
      <c r="H4" s="8">
        <v>4</v>
      </c>
      <c r="I4" s="8">
        <v>19</v>
      </c>
      <c r="J4" s="8">
        <v>9.41</v>
      </c>
      <c r="K4" s="8">
        <v>4</v>
      </c>
      <c r="L4" s="4">
        <f t="shared" ref="L4:L35" si="0">ROUND((G4*F4+J4*I4)/(I4+F4),2)</f>
        <v>9.56</v>
      </c>
      <c r="M4" s="4">
        <f t="shared" ref="M4:M35" si="1">ROUND((H4*F4+K4*I4)/(I4+F4),2)</f>
        <v>4</v>
      </c>
      <c r="N4" s="5" t="str">
        <f t="shared" ref="N4:N35" si="2">IF(M4&gt;=3.68,"Xuất sắc", IF(M4&gt;=3.2, "Giỏi", IF(M4&gt;=2.5, "Khá", IF(M4&gt;=2, "Trung Bình", "Yếu"))))</f>
        <v>Xuất sắc</v>
      </c>
      <c r="O4" s="4" t="str">
        <f>VLOOKUP(B4,'[1]Khen thưởng'!$A$2:$D$136,4,0)</f>
        <v>Tốt</v>
      </c>
      <c r="P4" s="4">
        <f>VLOOKUP(B4,'[1]Khen thưởng'!$A$2:$D$136,3,0)</f>
        <v>89.5</v>
      </c>
    </row>
    <row r="5" spans="1:16" x14ac:dyDescent="0.25">
      <c r="A5" s="4">
        <v>2</v>
      </c>
      <c r="B5" s="6" t="s">
        <v>190</v>
      </c>
      <c r="C5" s="6" t="s">
        <v>189</v>
      </c>
      <c r="D5" s="7">
        <v>38829</v>
      </c>
      <c r="E5" s="4" t="s">
        <v>359</v>
      </c>
      <c r="F5" s="8">
        <v>18</v>
      </c>
      <c r="G5" s="8">
        <v>9.3800000000000008</v>
      </c>
      <c r="H5" s="8">
        <v>4</v>
      </c>
      <c r="I5" s="8">
        <v>19</v>
      </c>
      <c r="J5" s="8">
        <v>9.11</v>
      </c>
      <c r="K5" s="8">
        <v>3.94</v>
      </c>
      <c r="L5" s="4">
        <f t="shared" si="0"/>
        <v>9.24</v>
      </c>
      <c r="M5" s="4">
        <f t="shared" si="1"/>
        <v>3.97</v>
      </c>
      <c r="N5" s="5" t="str">
        <f t="shared" si="2"/>
        <v>Xuất sắc</v>
      </c>
      <c r="O5" s="4" t="str">
        <f>VLOOKUP(B5,'[1]Khen thưởng'!$A$2:$D$136,4,0)</f>
        <v>Tốt</v>
      </c>
      <c r="P5" s="4">
        <f>VLOOKUP(B5,'[1]Khen thưởng'!$A$2:$D$136,3,0)</f>
        <v>86.5</v>
      </c>
    </row>
    <row r="6" spans="1:16" x14ac:dyDescent="0.25">
      <c r="A6" s="4">
        <v>3</v>
      </c>
      <c r="B6" s="6" t="s">
        <v>275</v>
      </c>
      <c r="C6" s="6" t="s">
        <v>276</v>
      </c>
      <c r="D6" s="7">
        <v>36452</v>
      </c>
      <c r="E6" s="4" t="s">
        <v>359</v>
      </c>
      <c r="F6" s="8">
        <v>19</v>
      </c>
      <c r="G6" s="8">
        <v>9.02</v>
      </c>
      <c r="H6" s="8">
        <v>3.91</v>
      </c>
      <c r="I6" s="8">
        <v>19</v>
      </c>
      <c r="J6" s="8">
        <v>8.8800000000000008</v>
      </c>
      <c r="K6" s="8">
        <v>3.91</v>
      </c>
      <c r="L6" s="4">
        <f t="shared" si="0"/>
        <v>8.9499999999999993</v>
      </c>
      <c r="M6" s="4">
        <f t="shared" si="1"/>
        <v>3.91</v>
      </c>
      <c r="N6" s="5" t="str">
        <f t="shared" si="2"/>
        <v>Xuất sắc</v>
      </c>
      <c r="O6" s="4" t="str">
        <f>VLOOKUP(B6,'[1]Khen thưởng'!$A$2:$D$136,4,0)</f>
        <v>Tốt</v>
      </c>
      <c r="P6" s="4">
        <f>VLOOKUP(B6,'[1]Khen thưởng'!$A$2:$D$136,3,0)</f>
        <v>80</v>
      </c>
    </row>
    <row r="7" spans="1:16" x14ac:dyDescent="0.25">
      <c r="A7" s="4">
        <v>4</v>
      </c>
      <c r="B7" s="6" t="s">
        <v>34</v>
      </c>
      <c r="C7" s="6" t="s">
        <v>35</v>
      </c>
      <c r="D7" s="7">
        <v>38782</v>
      </c>
      <c r="E7" s="4" t="s">
        <v>359</v>
      </c>
      <c r="F7" s="8">
        <v>18</v>
      </c>
      <c r="G7" s="8">
        <v>8.9600000000000009</v>
      </c>
      <c r="H7" s="8">
        <v>3.83</v>
      </c>
      <c r="I7" s="8">
        <v>18</v>
      </c>
      <c r="J7" s="8">
        <v>8.98</v>
      </c>
      <c r="K7" s="8">
        <v>3.96</v>
      </c>
      <c r="L7" s="4">
        <f t="shared" si="0"/>
        <v>8.9700000000000006</v>
      </c>
      <c r="M7" s="4">
        <f t="shared" si="1"/>
        <v>3.9</v>
      </c>
      <c r="N7" s="5" t="str">
        <f t="shared" si="2"/>
        <v>Xuất sắc</v>
      </c>
      <c r="O7" s="4" t="str">
        <f>VLOOKUP(B7,'[1]Khen thưởng'!$A$2:$D$136,4,0)</f>
        <v>Tốt</v>
      </c>
      <c r="P7" s="4">
        <f>VLOOKUP(B7,'[1]Khen thưởng'!$A$2:$D$136,3,0)</f>
        <v>85</v>
      </c>
    </row>
    <row r="8" spans="1:16" x14ac:dyDescent="0.25">
      <c r="A8" s="4">
        <v>5</v>
      </c>
      <c r="B8" s="6" t="s">
        <v>315</v>
      </c>
      <c r="C8" s="6" t="s">
        <v>316</v>
      </c>
      <c r="D8" s="7">
        <v>38769</v>
      </c>
      <c r="E8" s="4" t="s">
        <v>359</v>
      </c>
      <c r="F8" s="8">
        <v>19</v>
      </c>
      <c r="G8" s="8">
        <v>8.9</v>
      </c>
      <c r="H8" s="8">
        <v>3.86</v>
      </c>
      <c r="I8" s="8">
        <v>19</v>
      </c>
      <c r="J8" s="8">
        <v>9</v>
      </c>
      <c r="K8" s="8">
        <v>3.89</v>
      </c>
      <c r="L8" s="4">
        <f t="shared" si="0"/>
        <v>8.9499999999999993</v>
      </c>
      <c r="M8" s="4">
        <f t="shared" si="1"/>
        <v>3.88</v>
      </c>
      <c r="N8" s="5" t="str">
        <f t="shared" si="2"/>
        <v>Xuất sắc</v>
      </c>
      <c r="O8" s="4" t="str">
        <f>VLOOKUP(B8,'[1]Khen thưởng'!$A$2:$D$136,4,0)</f>
        <v>Tốt</v>
      </c>
      <c r="P8" s="4">
        <f>VLOOKUP(B8,'[1]Khen thưởng'!$A$2:$D$136,3,0)</f>
        <v>85.5</v>
      </c>
    </row>
    <row r="9" spans="1:16" x14ac:dyDescent="0.25">
      <c r="A9" s="4">
        <v>6</v>
      </c>
      <c r="B9" s="6" t="s">
        <v>265</v>
      </c>
      <c r="C9" s="6" t="s">
        <v>266</v>
      </c>
      <c r="D9" s="7">
        <v>39009</v>
      </c>
      <c r="E9" s="4" t="s">
        <v>359</v>
      </c>
      <c r="F9" s="8">
        <v>19</v>
      </c>
      <c r="G9" s="8">
        <v>8.7100000000000009</v>
      </c>
      <c r="H9" s="8">
        <v>3.78</v>
      </c>
      <c r="I9" s="8">
        <v>19</v>
      </c>
      <c r="J9" s="8">
        <v>8.89</v>
      </c>
      <c r="K9" s="8">
        <v>3.96</v>
      </c>
      <c r="L9" s="4">
        <f t="shared" si="0"/>
        <v>8.8000000000000007</v>
      </c>
      <c r="M9" s="4">
        <f t="shared" si="1"/>
        <v>3.87</v>
      </c>
      <c r="N9" s="5" t="str">
        <f t="shared" si="2"/>
        <v>Xuất sắc</v>
      </c>
      <c r="O9" s="4" t="str">
        <f>VLOOKUP(B9,'[1]Khen thưởng'!$A$2:$D$136,4,0)</f>
        <v>Tốt</v>
      </c>
      <c r="P9" s="4">
        <f>VLOOKUP(B9,'[1]Khen thưởng'!$A$2:$D$136,3,0)</f>
        <v>80</v>
      </c>
    </row>
    <row r="10" spans="1:16" x14ac:dyDescent="0.25">
      <c r="A10" s="4">
        <v>7</v>
      </c>
      <c r="B10" s="6" t="s">
        <v>72</v>
      </c>
      <c r="C10" s="6" t="s">
        <v>73</v>
      </c>
      <c r="D10" s="7">
        <v>38856</v>
      </c>
      <c r="E10" s="4" t="s">
        <v>359</v>
      </c>
      <c r="F10" s="8">
        <v>19</v>
      </c>
      <c r="G10" s="8">
        <v>8.68</v>
      </c>
      <c r="H10" s="8">
        <v>3.78</v>
      </c>
      <c r="I10" s="8">
        <v>19</v>
      </c>
      <c r="J10" s="8">
        <v>8.9700000000000006</v>
      </c>
      <c r="K10" s="8">
        <v>3.94</v>
      </c>
      <c r="L10" s="4">
        <f t="shared" si="0"/>
        <v>8.83</v>
      </c>
      <c r="M10" s="4">
        <f t="shared" si="1"/>
        <v>3.86</v>
      </c>
      <c r="N10" s="5" t="str">
        <f t="shared" si="2"/>
        <v>Xuất sắc</v>
      </c>
      <c r="O10" s="4" t="str">
        <f>VLOOKUP(B10,'[1]Khen thưởng'!$A$2:$D$136,4,0)</f>
        <v>Tốt</v>
      </c>
      <c r="P10" s="4">
        <f>VLOOKUP(B10,'[1]Khen thưởng'!$A$2:$D$136,3,0)</f>
        <v>88</v>
      </c>
    </row>
    <row r="11" spans="1:16" x14ac:dyDescent="0.25">
      <c r="A11" s="4">
        <v>8</v>
      </c>
      <c r="B11" s="6" t="s">
        <v>261</v>
      </c>
      <c r="C11" s="6" t="s">
        <v>262</v>
      </c>
      <c r="D11" s="7">
        <v>38823</v>
      </c>
      <c r="E11" s="4" t="s">
        <v>359</v>
      </c>
      <c r="F11" s="8">
        <v>18</v>
      </c>
      <c r="G11" s="8">
        <v>8.69</v>
      </c>
      <c r="H11" s="8">
        <v>3.79</v>
      </c>
      <c r="I11" s="8">
        <v>18</v>
      </c>
      <c r="J11" s="8">
        <v>8.81</v>
      </c>
      <c r="K11" s="8">
        <v>3.92</v>
      </c>
      <c r="L11" s="4">
        <f t="shared" si="0"/>
        <v>8.75</v>
      </c>
      <c r="M11" s="4">
        <f t="shared" si="1"/>
        <v>3.86</v>
      </c>
      <c r="N11" s="5" t="str">
        <f t="shared" si="2"/>
        <v>Xuất sắc</v>
      </c>
      <c r="O11" s="4" t="str">
        <f>VLOOKUP(B11,'[1]Khen thưởng'!$A$2:$D$136,4,0)</f>
        <v>Tốt</v>
      </c>
      <c r="P11" s="4">
        <f>VLOOKUP(B11,'[1]Khen thưởng'!$A$2:$D$136,3,0)</f>
        <v>87</v>
      </c>
    </row>
    <row r="12" spans="1:16" x14ac:dyDescent="0.25">
      <c r="A12" s="4">
        <v>9</v>
      </c>
      <c r="B12" s="6" t="s">
        <v>76</v>
      </c>
      <c r="C12" s="6" t="s">
        <v>77</v>
      </c>
      <c r="D12" s="7">
        <v>39027</v>
      </c>
      <c r="E12" s="4" t="s">
        <v>359</v>
      </c>
      <c r="F12" s="8">
        <v>19</v>
      </c>
      <c r="G12" s="8">
        <v>8.82</v>
      </c>
      <c r="H12" s="8">
        <v>3.83</v>
      </c>
      <c r="I12" s="8">
        <v>19</v>
      </c>
      <c r="J12" s="8">
        <v>8.82</v>
      </c>
      <c r="K12" s="8">
        <v>3.81</v>
      </c>
      <c r="L12" s="4">
        <f t="shared" si="0"/>
        <v>8.82</v>
      </c>
      <c r="M12" s="4">
        <f t="shared" si="1"/>
        <v>3.82</v>
      </c>
      <c r="N12" s="5" t="str">
        <f t="shared" si="2"/>
        <v>Xuất sắc</v>
      </c>
      <c r="O12" s="4" t="str">
        <f>VLOOKUP(B12,'[1]Khen thưởng'!$A$2:$D$136,4,0)</f>
        <v>Xuất Sắc</v>
      </c>
      <c r="P12" s="4">
        <f>VLOOKUP(B12,'[1]Khen thưởng'!$A$2:$D$136,3,0)</f>
        <v>100</v>
      </c>
    </row>
    <row r="13" spans="1:16" x14ac:dyDescent="0.25">
      <c r="A13" s="4">
        <v>10</v>
      </c>
      <c r="B13" s="6" t="s">
        <v>166</v>
      </c>
      <c r="C13" s="6" t="s">
        <v>167</v>
      </c>
      <c r="D13" s="7">
        <v>38728</v>
      </c>
      <c r="E13" s="4" t="s">
        <v>359</v>
      </c>
      <c r="F13" s="8">
        <v>19</v>
      </c>
      <c r="G13" s="8">
        <v>8.4600000000000009</v>
      </c>
      <c r="H13" s="8">
        <v>3.79</v>
      </c>
      <c r="I13" s="8">
        <v>19</v>
      </c>
      <c r="J13" s="8">
        <v>8.69</v>
      </c>
      <c r="K13" s="8">
        <v>3.8</v>
      </c>
      <c r="L13" s="4">
        <f t="shared" si="0"/>
        <v>8.58</v>
      </c>
      <c r="M13" s="4">
        <f t="shared" si="1"/>
        <v>3.8</v>
      </c>
      <c r="N13" s="5" t="str">
        <f t="shared" si="2"/>
        <v>Xuất sắc</v>
      </c>
      <c r="O13" s="4" t="str">
        <f>VLOOKUP(B13,'[1]Khen thưởng'!$A$2:$D$136,4,0)</f>
        <v>Tốt</v>
      </c>
      <c r="P13" s="4">
        <f>VLOOKUP(B13,'[1]Khen thưởng'!$A$2:$D$136,3,0)</f>
        <v>81</v>
      </c>
    </row>
    <row r="14" spans="1:16" x14ac:dyDescent="0.25">
      <c r="A14" s="4">
        <v>11</v>
      </c>
      <c r="B14" s="6" t="s">
        <v>32</v>
      </c>
      <c r="C14" s="6" t="s">
        <v>33</v>
      </c>
      <c r="D14" s="7">
        <v>39037</v>
      </c>
      <c r="E14" s="4" t="s">
        <v>359</v>
      </c>
      <c r="F14" s="8">
        <v>18</v>
      </c>
      <c r="G14" s="8">
        <v>8.34</v>
      </c>
      <c r="H14" s="8">
        <v>3.74</v>
      </c>
      <c r="I14" s="8">
        <v>19</v>
      </c>
      <c r="J14" s="8">
        <v>8.69</v>
      </c>
      <c r="K14" s="8">
        <v>3.84</v>
      </c>
      <c r="L14" s="4">
        <f t="shared" si="0"/>
        <v>8.52</v>
      </c>
      <c r="M14" s="4">
        <f t="shared" si="1"/>
        <v>3.79</v>
      </c>
      <c r="N14" s="5" t="str">
        <f t="shared" si="2"/>
        <v>Xuất sắc</v>
      </c>
      <c r="O14" s="4" t="str">
        <f>VLOOKUP(B14,'[1]Khen thưởng'!$A$2:$D$136,4,0)</f>
        <v>Tốt</v>
      </c>
      <c r="P14" s="4">
        <f>VLOOKUP(B14,'[1]Khen thưởng'!$A$2:$D$136,3,0)</f>
        <v>80</v>
      </c>
    </row>
    <row r="15" spans="1:16" x14ac:dyDescent="0.25">
      <c r="A15" s="4">
        <v>12</v>
      </c>
      <c r="B15" s="6" t="s">
        <v>84</v>
      </c>
      <c r="C15" s="6" t="s">
        <v>85</v>
      </c>
      <c r="D15" s="7">
        <v>38790</v>
      </c>
      <c r="E15" s="4" t="s">
        <v>359</v>
      </c>
      <c r="F15" s="8">
        <v>19</v>
      </c>
      <c r="G15" s="8">
        <v>8.59</v>
      </c>
      <c r="H15" s="8">
        <v>3.73</v>
      </c>
      <c r="I15" s="8">
        <v>19</v>
      </c>
      <c r="J15" s="8">
        <v>8.74</v>
      </c>
      <c r="K15" s="8">
        <v>3.84</v>
      </c>
      <c r="L15" s="4">
        <f t="shared" si="0"/>
        <v>8.67</v>
      </c>
      <c r="M15" s="4">
        <f t="shared" si="1"/>
        <v>3.79</v>
      </c>
      <c r="N15" s="5" t="str">
        <f t="shared" si="2"/>
        <v>Xuất sắc</v>
      </c>
      <c r="O15" s="4" t="str">
        <f>VLOOKUP(B15,'[1]Khen thưởng'!$A$2:$D$136,4,0)</f>
        <v>Xuất Sắc</v>
      </c>
      <c r="P15" s="4">
        <f>VLOOKUP(B15,'[1]Khen thưởng'!$A$2:$D$136,3,0)</f>
        <v>92</v>
      </c>
    </row>
    <row r="16" spans="1:16" x14ac:dyDescent="0.25">
      <c r="A16" s="4">
        <v>13</v>
      </c>
      <c r="B16" s="6" t="s">
        <v>146</v>
      </c>
      <c r="C16" s="6" t="s">
        <v>147</v>
      </c>
      <c r="D16" s="7">
        <v>38888</v>
      </c>
      <c r="E16" s="4" t="s">
        <v>359</v>
      </c>
      <c r="F16" s="8">
        <v>19</v>
      </c>
      <c r="G16" s="8">
        <v>8.42</v>
      </c>
      <c r="H16" s="8">
        <v>3.59</v>
      </c>
      <c r="I16" s="8">
        <v>19</v>
      </c>
      <c r="J16" s="8">
        <v>8.98</v>
      </c>
      <c r="K16" s="8">
        <v>3.94</v>
      </c>
      <c r="L16" s="4">
        <f t="shared" si="0"/>
        <v>8.6999999999999993</v>
      </c>
      <c r="M16" s="4">
        <f t="shared" si="1"/>
        <v>3.77</v>
      </c>
      <c r="N16" s="5" t="str">
        <f t="shared" si="2"/>
        <v>Xuất sắc</v>
      </c>
      <c r="O16" s="4" t="str">
        <f>VLOOKUP(B16,'[1]Khen thưởng'!$A$2:$D$136,4,0)</f>
        <v>Khá</v>
      </c>
      <c r="P16" s="4">
        <f>VLOOKUP(B16,'[1]Khen thưởng'!$A$2:$D$136,3,0)</f>
        <v>78</v>
      </c>
    </row>
    <row r="17" spans="1:16" x14ac:dyDescent="0.25">
      <c r="A17" s="4">
        <v>14</v>
      </c>
      <c r="B17" s="6" t="s">
        <v>164</v>
      </c>
      <c r="C17" s="6" t="s">
        <v>165</v>
      </c>
      <c r="D17" s="7">
        <v>38858</v>
      </c>
      <c r="E17" s="4" t="s">
        <v>359</v>
      </c>
      <c r="F17" s="8">
        <v>19</v>
      </c>
      <c r="G17" s="8">
        <v>8.32</v>
      </c>
      <c r="H17" s="8">
        <v>3.7</v>
      </c>
      <c r="I17" s="8">
        <v>19</v>
      </c>
      <c r="J17" s="8">
        <v>8.68</v>
      </c>
      <c r="K17" s="8">
        <v>3.82</v>
      </c>
      <c r="L17" s="4">
        <f t="shared" si="0"/>
        <v>8.5</v>
      </c>
      <c r="M17" s="4">
        <f t="shared" si="1"/>
        <v>3.76</v>
      </c>
      <c r="N17" s="5" t="str">
        <f t="shared" si="2"/>
        <v>Xuất sắc</v>
      </c>
      <c r="O17" s="4" t="str">
        <f>VLOOKUP(B17,'[1]Khen thưởng'!$A$2:$D$136,4,0)</f>
        <v>Xuất Sắc</v>
      </c>
      <c r="P17" s="4">
        <f>VLOOKUP(B17,'[1]Khen thưởng'!$A$2:$D$136,3,0)</f>
        <v>93</v>
      </c>
    </row>
    <row r="18" spans="1:16" x14ac:dyDescent="0.25">
      <c r="A18" s="4">
        <v>15</v>
      </c>
      <c r="B18" s="6" t="s">
        <v>197</v>
      </c>
      <c r="C18" s="6" t="s">
        <v>198</v>
      </c>
      <c r="D18" s="7">
        <v>38762</v>
      </c>
      <c r="E18" s="4" t="s">
        <v>359</v>
      </c>
      <c r="F18" s="8">
        <v>18</v>
      </c>
      <c r="G18" s="8">
        <v>8.34</v>
      </c>
      <c r="H18" s="8">
        <v>3.62</v>
      </c>
      <c r="I18" s="8">
        <v>19</v>
      </c>
      <c r="J18" s="8">
        <v>8.85</v>
      </c>
      <c r="K18" s="8">
        <v>3.89</v>
      </c>
      <c r="L18" s="4">
        <f t="shared" si="0"/>
        <v>8.6</v>
      </c>
      <c r="M18" s="4">
        <f t="shared" si="1"/>
        <v>3.76</v>
      </c>
      <c r="N18" s="5" t="str">
        <f t="shared" si="2"/>
        <v>Xuất sắc</v>
      </c>
      <c r="O18" s="4" t="str">
        <f>VLOOKUP(B18,'[1]Khen thưởng'!$A$2:$D$136,4,0)</f>
        <v>Xuất Sắc</v>
      </c>
      <c r="P18" s="4">
        <f>VLOOKUP(B18,'[1]Khen thưởng'!$A$2:$D$136,3,0)</f>
        <v>90</v>
      </c>
    </row>
    <row r="19" spans="1:16" x14ac:dyDescent="0.25">
      <c r="A19" s="4">
        <v>16</v>
      </c>
      <c r="B19" s="6" t="s">
        <v>130</v>
      </c>
      <c r="C19" s="6" t="s">
        <v>131</v>
      </c>
      <c r="D19" s="7">
        <v>38846</v>
      </c>
      <c r="E19" s="4" t="s">
        <v>359</v>
      </c>
      <c r="F19" s="8">
        <v>18</v>
      </c>
      <c r="G19" s="8">
        <v>8.41</v>
      </c>
      <c r="H19" s="8">
        <v>3.68</v>
      </c>
      <c r="I19" s="8">
        <v>16</v>
      </c>
      <c r="J19" s="8">
        <v>8.61</v>
      </c>
      <c r="K19" s="8">
        <v>3.83</v>
      </c>
      <c r="L19" s="4">
        <f t="shared" si="0"/>
        <v>8.5</v>
      </c>
      <c r="M19" s="4">
        <f t="shared" si="1"/>
        <v>3.75</v>
      </c>
      <c r="N19" s="5" t="str">
        <f t="shared" si="2"/>
        <v>Xuất sắc</v>
      </c>
      <c r="O19" s="4" t="str">
        <f>VLOOKUP(B19,'[1]Khen thưởng'!$A$2:$D$136,4,0)</f>
        <v>Khá</v>
      </c>
      <c r="P19" s="4">
        <f>VLOOKUP(B19,'[1]Khen thưởng'!$A$2:$D$136,3,0)</f>
        <v>70</v>
      </c>
    </row>
    <row r="20" spans="1:16" x14ac:dyDescent="0.25">
      <c r="A20" s="4">
        <v>17</v>
      </c>
      <c r="B20" s="6" t="s">
        <v>98</v>
      </c>
      <c r="C20" s="6" t="s">
        <v>99</v>
      </c>
      <c r="D20" s="7">
        <v>38883</v>
      </c>
      <c r="E20" s="4" t="s">
        <v>359</v>
      </c>
      <c r="F20" s="8">
        <v>18</v>
      </c>
      <c r="G20" s="8">
        <v>8.4600000000000009</v>
      </c>
      <c r="H20" s="8">
        <v>3.61</v>
      </c>
      <c r="I20" s="8">
        <v>19</v>
      </c>
      <c r="J20" s="8">
        <v>8.68</v>
      </c>
      <c r="K20" s="8">
        <v>3.8</v>
      </c>
      <c r="L20" s="4">
        <f t="shared" si="0"/>
        <v>8.57</v>
      </c>
      <c r="M20" s="4">
        <f t="shared" si="1"/>
        <v>3.71</v>
      </c>
      <c r="N20" s="5" t="str">
        <f t="shared" si="2"/>
        <v>Xuất sắc</v>
      </c>
      <c r="O20" s="4" t="str">
        <f>VLOOKUP(B20,'[1]Khen thưởng'!$A$2:$D$136,4,0)</f>
        <v>Xuất Sắc</v>
      </c>
      <c r="P20" s="4">
        <f>VLOOKUP(B20,'[1]Khen thưởng'!$A$2:$D$136,3,0)</f>
        <v>93</v>
      </c>
    </row>
    <row r="21" spans="1:16" x14ac:dyDescent="0.25">
      <c r="A21" s="4">
        <v>18</v>
      </c>
      <c r="B21" s="6" t="s">
        <v>134</v>
      </c>
      <c r="C21" s="6" t="s">
        <v>135</v>
      </c>
      <c r="D21" s="7">
        <v>38935</v>
      </c>
      <c r="E21" s="4" t="s">
        <v>359</v>
      </c>
      <c r="F21" s="8">
        <v>18</v>
      </c>
      <c r="G21" s="8">
        <v>8.58</v>
      </c>
      <c r="H21" s="8">
        <v>3.75</v>
      </c>
      <c r="I21" s="8">
        <v>19</v>
      </c>
      <c r="J21" s="8">
        <v>8.2899999999999991</v>
      </c>
      <c r="K21" s="8">
        <v>3.63</v>
      </c>
      <c r="L21" s="4">
        <f t="shared" si="0"/>
        <v>8.43</v>
      </c>
      <c r="M21" s="4">
        <f t="shared" si="1"/>
        <v>3.69</v>
      </c>
      <c r="N21" s="5" t="str">
        <f t="shared" si="2"/>
        <v>Xuất sắc</v>
      </c>
      <c r="O21" s="4" t="str">
        <f>VLOOKUP(B21,'[1]Khen thưởng'!$A$2:$D$136,4,0)</f>
        <v>Tốt</v>
      </c>
      <c r="P21" s="4">
        <f>VLOOKUP(B21,'[1]Khen thưởng'!$A$2:$D$136,3,0)</f>
        <v>88.5</v>
      </c>
    </row>
    <row r="22" spans="1:16" x14ac:dyDescent="0.25">
      <c r="A22" s="4">
        <v>19</v>
      </c>
      <c r="B22" s="6" t="s">
        <v>152</v>
      </c>
      <c r="C22" s="6" t="s">
        <v>153</v>
      </c>
      <c r="D22" s="7">
        <v>38795</v>
      </c>
      <c r="E22" s="4" t="s">
        <v>359</v>
      </c>
      <c r="F22" s="8">
        <v>19</v>
      </c>
      <c r="G22" s="8">
        <v>8.3800000000000008</v>
      </c>
      <c r="H22" s="8">
        <v>3.62</v>
      </c>
      <c r="I22" s="8">
        <v>17</v>
      </c>
      <c r="J22" s="8">
        <v>8.4700000000000006</v>
      </c>
      <c r="K22" s="8">
        <v>3.76</v>
      </c>
      <c r="L22" s="4">
        <f t="shared" si="0"/>
        <v>8.42</v>
      </c>
      <c r="M22" s="4">
        <f t="shared" si="1"/>
        <v>3.69</v>
      </c>
      <c r="N22" s="5" t="str">
        <f t="shared" si="2"/>
        <v>Xuất sắc</v>
      </c>
      <c r="O22" s="4" t="str">
        <f>VLOOKUP(B22,'[1]Khen thưởng'!$A$2:$D$136,4,0)</f>
        <v>Tốt</v>
      </c>
      <c r="P22" s="4">
        <f>VLOOKUP(B22,'[1]Khen thưởng'!$A$2:$D$136,3,0)</f>
        <v>82.5</v>
      </c>
    </row>
    <row r="23" spans="1:16" x14ac:dyDescent="0.25">
      <c r="A23" s="4">
        <v>20</v>
      </c>
      <c r="B23" s="6" t="s">
        <v>42</v>
      </c>
      <c r="C23" s="6" t="s">
        <v>43</v>
      </c>
      <c r="D23" s="7">
        <v>38917</v>
      </c>
      <c r="E23" s="4" t="s">
        <v>359</v>
      </c>
      <c r="F23" s="8">
        <v>18</v>
      </c>
      <c r="G23" s="8">
        <v>8.26</v>
      </c>
      <c r="H23" s="8">
        <v>3.57</v>
      </c>
      <c r="I23" s="8">
        <v>19</v>
      </c>
      <c r="J23" s="8">
        <v>8.4499999999999993</v>
      </c>
      <c r="K23" s="8">
        <v>3.73</v>
      </c>
      <c r="L23" s="4">
        <f t="shared" si="0"/>
        <v>8.36</v>
      </c>
      <c r="M23" s="4">
        <f t="shared" si="1"/>
        <v>3.65</v>
      </c>
      <c r="N23" s="5" t="str">
        <f t="shared" si="2"/>
        <v>Giỏi</v>
      </c>
      <c r="O23" s="4" t="str">
        <f>VLOOKUP(B23,'[1]Khen thưởng'!$A$2:$D$136,4,0)</f>
        <v>Tốt</v>
      </c>
      <c r="P23" s="4">
        <f>VLOOKUP(B23,'[1]Khen thưởng'!$A$2:$D$136,3,0)</f>
        <v>86.5</v>
      </c>
    </row>
    <row r="24" spans="1:16" x14ac:dyDescent="0.25">
      <c r="A24" s="4">
        <v>21</v>
      </c>
      <c r="B24" s="6" t="s">
        <v>182</v>
      </c>
      <c r="C24" s="6" t="s">
        <v>183</v>
      </c>
      <c r="D24" s="7">
        <v>38824</v>
      </c>
      <c r="E24" s="4" t="s">
        <v>359</v>
      </c>
      <c r="F24" s="8">
        <v>19</v>
      </c>
      <c r="G24" s="8">
        <v>8.73</v>
      </c>
      <c r="H24" s="8">
        <v>3.79</v>
      </c>
      <c r="I24" s="8">
        <v>19</v>
      </c>
      <c r="J24" s="8">
        <v>8.2899999999999991</v>
      </c>
      <c r="K24" s="8">
        <v>3.51</v>
      </c>
      <c r="L24" s="4">
        <f t="shared" si="0"/>
        <v>8.51</v>
      </c>
      <c r="M24" s="4">
        <f t="shared" si="1"/>
        <v>3.65</v>
      </c>
      <c r="N24" s="5" t="str">
        <f t="shared" si="2"/>
        <v>Giỏi</v>
      </c>
      <c r="O24" s="4" t="str">
        <f>VLOOKUP(B24,'[1]Khen thưởng'!$A$2:$D$136,4,0)</f>
        <v>Tốt</v>
      </c>
      <c r="P24" s="4">
        <f>VLOOKUP(B24,'[1]Khen thưởng'!$A$2:$D$136,3,0)</f>
        <v>89</v>
      </c>
    </row>
    <row r="25" spans="1:16" x14ac:dyDescent="0.25">
      <c r="A25" s="4">
        <v>22</v>
      </c>
      <c r="B25" s="6" t="s">
        <v>287</v>
      </c>
      <c r="C25" s="6" t="s">
        <v>288</v>
      </c>
      <c r="D25" s="7">
        <v>39024</v>
      </c>
      <c r="E25" s="4" t="s">
        <v>359</v>
      </c>
      <c r="F25" s="8">
        <v>18</v>
      </c>
      <c r="G25" s="8">
        <v>8.2200000000000006</v>
      </c>
      <c r="H25" s="8">
        <v>3.57</v>
      </c>
      <c r="I25" s="8">
        <v>19</v>
      </c>
      <c r="J25" s="8">
        <v>8.35</v>
      </c>
      <c r="K25" s="8">
        <v>3.73</v>
      </c>
      <c r="L25" s="4">
        <f t="shared" si="0"/>
        <v>8.2899999999999991</v>
      </c>
      <c r="M25" s="4">
        <f t="shared" si="1"/>
        <v>3.65</v>
      </c>
      <c r="N25" s="5" t="str">
        <f t="shared" si="2"/>
        <v>Giỏi</v>
      </c>
      <c r="O25" s="4" t="str">
        <f>VLOOKUP(B25,'[1]Khen thưởng'!$A$2:$D$136,4,0)</f>
        <v>Tốt</v>
      </c>
      <c r="P25" s="4">
        <f>VLOOKUP(B25,'[1]Khen thưởng'!$A$2:$D$136,3,0)</f>
        <v>80.5</v>
      </c>
    </row>
    <row r="26" spans="1:16" x14ac:dyDescent="0.25">
      <c r="A26" s="4">
        <v>23</v>
      </c>
      <c r="B26" s="6" t="s">
        <v>110</v>
      </c>
      <c r="C26" s="6" t="s">
        <v>111</v>
      </c>
      <c r="D26" s="7">
        <v>38878</v>
      </c>
      <c r="E26" s="4" t="s">
        <v>359</v>
      </c>
      <c r="F26" s="8">
        <v>18</v>
      </c>
      <c r="G26" s="8">
        <v>7.89</v>
      </c>
      <c r="H26" s="8">
        <v>3.38</v>
      </c>
      <c r="I26" s="8">
        <v>18</v>
      </c>
      <c r="J26" s="8">
        <v>8.74</v>
      </c>
      <c r="K26" s="8">
        <v>3.85</v>
      </c>
      <c r="L26" s="4">
        <f t="shared" si="0"/>
        <v>8.32</v>
      </c>
      <c r="M26" s="4">
        <f t="shared" si="1"/>
        <v>3.62</v>
      </c>
      <c r="N26" s="5" t="str">
        <f t="shared" si="2"/>
        <v>Giỏi</v>
      </c>
      <c r="O26" s="4" t="str">
        <f>VLOOKUP(B26,'[1]Khen thưởng'!$A$2:$D$136,4,0)</f>
        <v>Tốt</v>
      </c>
      <c r="P26" s="4">
        <f>VLOOKUP(B26,'[1]Khen thưởng'!$A$2:$D$136,3,0)</f>
        <v>82.5</v>
      </c>
    </row>
    <row r="27" spans="1:16" x14ac:dyDescent="0.25">
      <c r="A27" s="4">
        <v>24</v>
      </c>
      <c r="B27" s="6" t="s">
        <v>24</v>
      </c>
      <c r="C27" s="6" t="s">
        <v>25</v>
      </c>
      <c r="D27" s="7">
        <v>39029</v>
      </c>
      <c r="E27" s="4" t="s">
        <v>359</v>
      </c>
      <c r="F27" s="8">
        <v>19</v>
      </c>
      <c r="G27" s="8">
        <v>8.49</v>
      </c>
      <c r="H27" s="8">
        <v>3.75</v>
      </c>
      <c r="I27" s="8">
        <v>19</v>
      </c>
      <c r="J27" s="8">
        <v>8.0500000000000007</v>
      </c>
      <c r="K27" s="8">
        <v>3.45</v>
      </c>
      <c r="L27" s="4">
        <f t="shared" si="0"/>
        <v>8.27</v>
      </c>
      <c r="M27" s="4">
        <f t="shared" si="1"/>
        <v>3.6</v>
      </c>
      <c r="N27" s="5" t="str">
        <f t="shared" si="2"/>
        <v>Giỏi</v>
      </c>
      <c r="O27" s="4" t="str">
        <f>VLOOKUP(B27,'[1]Khen thưởng'!$A$2:$D$136,4,0)</f>
        <v>Khá</v>
      </c>
      <c r="P27" s="4">
        <f>VLOOKUP(B27,'[1]Khen thưởng'!$A$2:$D$136,3,0)</f>
        <v>75.5</v>
      </c>
    </row>
    <row r="28" spans="1:16" x14ac:dyDescent="0.25">
      <c r="A28" s="4">
        <v>25</v>
      </c>
      <c r="B28" s="6" t="s">
        <v>138</v>
      </c>
      <c r="C28" s="6" t="s">
        <v>139</v>
      </c>
      <c r="D28" s="7">
        <v>38870</v>
      </c>
      <c r="E28" s="4" t="s">
        <v>359</v>
      </c>
      <c r="F28" s="8">
        <v>19</v>
      </c>
      <c r="G28" s="8">
        <v>8.17</v>
      </c>
      <c r="H28" s="8">
        <v>3.56</v>
      </c>
      <c r="I28" s="8">
        <v>18</v>
      </c>
      <c r="J28" s="8">
        <v>8.31</v>
      </c>
      <c r="K28" s="8">
        <v>3.6</v>
      </c>
      <c r="L28" s="4">
        <f t="shared" si="0"/>
        <v>8.24</v>
      </c>
      <c r="M28" s="4">
        <f t="shared" si="1"/>
        <v>3.58</v>
      </c>
      <c r="N28" s="5" t="str">
        <f t="shared" si="2"/>
        <v>Giỏi</v>
      </c>
      <c r="O28" s="4" t="str">
        <f>VLOOKUP(B28,'[1]Khen thưởng'!$A$2:$D$136,4,0)</f>
        <v>Tốt</v>
      </c>
      <c r="P28" s="4">
        <f>VLOOKUP(B28,'[1]Khen thưởng'!$A$2:$D$136,3,0)</f>
        <v>85</v>
      </c>
    </row>
    <row r="29" spans="1:16" x14ac:dyDescent="0.25">
      <c r="A29" s="4">
        <v>26</v>
      </c>
      <c r="B29" s="6" t="s">
        <v>30</v>
      </c>
      <c r="C29" s="6" t="s">
        <v>31</v>
      </c>
      <c r="D29" s="7">
        <v>38807</v>
      </c>
      <c r="E29" s="4" t="s">
        <v>359</v>
      </c>
      <c r="F29" s="8">
        <v>18</v>
      </c>
      <c r="G29" s="8">
        <v>8.09</v>
      </c>
      <c r="H29" s="8">
        <v>3.51</v>
      </c>
      <c r="I29" s="8">
        <v>16</v>
      </c>
      <c r="J29" s="8">
        <v>8.32</v>
      </c>
      <c r="K29" s="8">
        <v>3.64</v>
      </c>
      <c r="L29" s="4">
        <f t="shared" si="0"/>
        <v>8.1999999999999993</v>
      </c>
      <c r="M29" s="4">
        <f t="shared" si="1"/>
        <v>3.57</v>
      </c>
      <c r="N29" s="5" t="str">
        <f t="shared" si="2"/>
        <v>Giỏi</v>
      </c>
      <c r="O29" s="4" t="str">
        <f>VLOOKUP(B29,'[1]Khen thưởng'!$A$2:$D$136,4,0)</f>
        <v>Xuất Sắc</v>
      </c>
      <c r="P29" s="4">
        <f>VLOOKUP(B29,'[1]Khen thưởng'!$A$2:$D$136,3,0)</f>
        <v>96.5</v>
      </c>
    </row>
    <row r="30" spans="1:16" x14ac:dyDescent="0.25">
      <c r="A30" s="4">
        <v>27</v>
      </c>
      <c r="B30" s="6" t="s">
        <v>277</v>
      </c>
      <c r="C30" s="6" t="s">
        <v>278</v>
      </c>
      <c r="D30" s="7">
        <v>38739</v>
      </c>
      <c r="E30" s="4" t="s">
        <v>359</v>
      </c>
      <c r="F30" s="8">
        <v>19</v>
      </c>
      <c r="G30" s="8">
        <v>8.02</v>
      </c>
      <c r="H30" s="8">
        <v>3.44</v>
      </c>
      <c r="I30" s="8">
        <v>19</v>
      </c>
      <c r="J30" s="8">
        <v>8.11</v>
      </c>
      <c r="K30" s="8">
        <v>3.62</v>
      </c>
      <c r="L30" s="4">
        <f t="shared" si="0"/>
        <v>8.07</v>
      </c>
      <c r="M30" s="4">
        <f t="shared" si="1"/>
        <v>3.53</v>
      </c>
      <c r="N30" s="5" t="str">
        <f t="shared" si="2"/>
        <v>Giỏi</v>
      </c>
      <c r="O30" s="4" t="str">
        <f>VLOOKUP(B30,'[1]Khen thưởng'!$A$2:$D$136,4,0)</f>
        <v>Tốt</v>
      </c>
      <c r="P30" s="4">
        <f>VLOOKUP(B30,'[1]Khen thưởng'!$A$2:$D$136,3,0)</f>
        <v>88</v>
      </c>
    </row>
    <row r="31" spans="1:16" x14ac:dyDescent="0.25">
      <c r="A31" s="4">
        <v>28</v>
      </c>
      <c r="B31" s="6" t="s">
        <v>253</v>
      </c>
      <c r="C31" s="6" t="s">
        <v>254</v>
      </c>
      <c r="D31" s="7">
        <v>38750</v>
      </c>
      <c r="E31" s="4" t="s">
        <v>359</v>
      </c>
      <c r="F31" s="8">
        <v>18</v>
      </c>
      <c r="G31" s="8">
        <v>8.27</v>
      </c>
      <c r="H31" s="8">
        <v>3.53</v>
      </c>
      <c r="I31" s="8">
        <v>19</v>
      </c>
      <c r="J31" s="8">
        <v>8.0299999999999994</v>
      </c>
      <c r="K31" s="8">
        <v>3.52</v>
      </c>
      <c r="L31" s="4">
        <f t="shared" si="0"/>
        <v>8.15</v>
      </c>
      <c r="M31" s="4">
        <f t="shared" si="1"/>
        <v>3.52</v>
      </c>
      <c r="N31" s="5" t="str">
        <f t="shared" si="2"/>
        <v>Giỏi</v>
      </c>
      <c r="O31" s="4" t="str">
        <f>VLOOKUP(B31,'[1]Khen thưởng'!$A$2:$D$136,4,0)</f>
        <v>Tốt</v>
      </c>
      <c r="P31" s="4">
        <f>VLOOKUP(B31,'[1]Khen thưởng'!$A$2:$D$136,3,0)</f>
        <v>82.5</v>
      </c>
    </row>
    <row r="32" spans="1:16" x14ac:dyDescent="0.25">
      <c r="A32" s="4">
        <v>29</v>
      </c>
      <c r="B32" s="6" t="s">
        <v>90</v>
      </c>
      <c r="C32" s="6" t="s">
        <v>91</v>
      </c>
      <c r="D32" s="7">
        <v>38769</v>
      </c>
      <c r="E32" s="4" t="s">
        <v>359</v>
      </c>
      <c r="F32" s="8">
        <v>18</v>
      </c>
      <c r="G32" s="8">
        <v>8.15</v>
      </c>
      <c r="H32" s="8">
        <v>3.51</v>
      </c>
      <c r="I32" s="8">
        <v>19</v>
      </c>
      <c r="J32" s="8">
        <v>8.1199999999999992</v>
      </c>
      <c r="K32" s="8">
        <v>3.47</v>
      </c>
      <c r="L32" s="4">
        <f t="shared" si="0"/>
        <v>8.1300000000000008</v>
      </c>
      <c r="M32" s="4">
        <f t="shared" si="1"/>
        <v>3.49</v>
      </c>
      <c r="N32" s="5" t="str">
        <f t="shared" si="2"/>
        <v>Giỏi</v>
      </c>
      <c r="O32" s="4" t="str">
        <f>VLOOKUP(B32,'[1]Khen thưởng'!$A$2:$D$136,4,0)</f>
        <v>Tốt</v>
      </c>
      <c r="P32" s="4">
        <f>VLOOKUP(B32,'[1]Khen thưởng'!$A$2:$D$136,3,0)</f>
        <v>82</v>
      </c>
    </row>
    <row r="33" spans="1:16" x14ac:dyDescent="0.25">
      <c r="A33" s="4">
        <v>30</v>
      </c>
      <c r="B33" s="6" t="s">
        <v>193</v>
      </c>
      <c r="C33" s="6" t="s">
        <v>194</v>
      </c>
      <c r="D33" s="7">
        <v>39018</v>
      </c>
      <c r="E33" s="4" t="s">
        <v>359</v>
      </c>
      <c r="F33" s="8">
        <v>18</v>
      </c>
      <c r="G33" s="8">
        <v>8.2799999999999994</v>
      </c>
      <c r="H33" s="8">
        <v>3.55</v>
      </c>
      <c r="I33" s="8">
        <v>19</v>
      </c>
      <c r="J33" s="8">
        <v>7.91</v>
      </c>
      <c r="K33" s="8">
        <v>3.43</v>
      </c>
      <c r="L33" s="4">
        <f t="shared" si="0"/>
        <v>8.09</v>
      </c>
      <c r="M33" s="4">
        <f t="shared" si="1"/>
        <v>3.49</v>
      </c>
      <c r="N33" s="5" t="str">
        <f t="shared" si="2"/>
        <v>Giỏi</v>
      </c>
      <c r="O33" s="4" t="str">
        <f>VLOOKUP(B33,'[1]Khen thưởng'!$A$2:$D$136,4,0)</f>
        <v>Khá</v>
      </c>
      <c r="P33" s="4">
        <f>VLOOKUP(B33,'[1]Khen thưởng'!$A$2:$D$136,3,0)</f>
        <v>75</v>
      </c>
    </row>
    <row r="34" spans="1:16" x14ac:dyDescent="0.25">
      <c r="A34" s="4">
        <v>31</v>
      </c>
      <c r="B34" s="6" t="s">
        <v>38</v>
      </c>
      <c r="C34" s="6" t="s">
        <v>39</v>
      </c>
      <c r="D34" s="7">
        <v>39012</v>
      </c>
      <c r="E34" s="4" t="s">
        <v>359</v>
      </c>
      <c r="F34" s="8">
        <v>19</v>
      </c>
      <c r="G34" s="8">
        <v>7.36</v>
      </c>
      <c r="H34" s="8">
        <v>3.17</v>
      </c>
      <c r="I34" s="8">
        <v>19</v>
      </c>
      <c r="J34" s="8">
        <v>8.4700000000000006</v>
      </c>
      <c r="K34" s="8">
        <v>3.78</v>
      </c>
      <c r="L34" s="4">
        <f t="shared" si="0"/>
        <v>7.92</v>
      </c>
      <c r="M34" s="4">
        <f t="shared" si="1"/>
        <v>3.48</v>
      </c>
      <c r="N34" s="5" t="str">
        <f t="shared" si="2"/>
        <v>Giỏi</v>
      </c>
      <c r="O34" s="4" t="str">
        <f>VLOOKUP(B34,'[1]Khen thưởng'!$A$2:$D$136,4,0)</f>
        <v>Tốt</v>
      </c>
      <c r="P34" s="4">
        <f>VLOOKUP(B34,'[1]Khen thưởng'!$A$2:$D$136,3,0)</f>
        <v>80.5</v>
      </c>
    </row>
    <row r="35" spans="1:16" x14ac:dyDescent="0.25">
      <c r="A35" s="4">
        <v>32</v>
      </c>
      <c r="B35" s="6" t="s">
        <v>209</v>
      </c>
      <c r="C35" s="6" t="s">
        <v>210</v>
      </c>
      <c r="D35" s="7">
        <v>38787</v>
      </c>
      <c r="E35" s="4" t="s">
        <v>359</v>
      </c>
      <c r="F35" s="8">
        <v>19</v>
      </c>
      <c r="G35" s="8">
        <v>7.88</v>
      </c>
      <c r="H35" s="8">
        <v>3.43</v>
      </c>
      <c r="I35" s="8">
        <v>19</v>
      </c>
      <c r="J35" s="8">
        <v>8.1300000000000008</v>
      </c>
      <c r="K35" s="8">
        <v>3.52</v>
      </c>
      <c r="L35" s="4">
        <f t="shared" si="0"/>
        <v>8.01</v>
      </c>
      <c r="M35" s="4">
        <f t="shared" si="1"/>
        <v>3.48</v>
      </c>
      <c r="N35" s="5" t="str">
        <f t="shared" si="2"/>
        <v>Giỏi</v>
      </c>
      <c r="O35" s="4" t="str">
        <f>VLOOKUP(B35,'[1]Khen thưởng'!$A$2:$D$136,4,0)</f>
        <v>Khá</v>
      </c>
      <c r="P35" s="4">
        <f>VLOOKUP(B35,'[1]Khen thưởng'!$A$2:$D$136,3,0)</f>
        <v>77.5</v>
      </c>
    </row>
    <row r="36" spans="1:16" x14ac:dyDescent="0.25">
      <c r="A36" s="4">
        <v>33</v>
      </c>
      <c r="B36" s="6" t="s">
        <v>269</v>
      </c>
      <c r="C36" s="6" t="s">
        <v>270</v>
      </c>
      <c r="D36" s="7">
        <v>38743</v>
      </c>
      <c r="E36" s="4" t="s">
        <v>359</v>
      </c>
      <c r="F36" s="8">
        <v>19</v>
      </c>
      <c r="G36" s="8">
        <v>8.1</v>
      </c>
      <c r="H36" s="8">
        <v>3.55</v>
      </c>
      <c r="I36" s="8">
        <v>18</v>
      </c>
      <c r="J36" s="8">
        <v>7.87</v>
      </c>
      <c r="K36" s="8">
        <v>3.29</v>
      </c>
      <c r="L36" s="4">
        <f t="shared" ref="L36:L67" si="3">ROUND((G36*F36+J36*I36)/(I36+F36),2)</f>
        <v>7.99</v>
      </c>
      <c r="M36" s="4">
        <f t="shared" ref="M36:M67" si="4">ROUND((H36*F36+K36*I36)/(I36+F36),2)</f>
        <v>3.42</v>
      </c>
      <c r="N36" s="5" t="str">
        <f t="shared" ref="N36:N67" si="5">IF(M36&gt;=3.68,"Xuất sắc", IF(M36&gt;=3.2, "Giỏi", IF(M36&gt;=2.5, "Khá", IF(M36&gt;=2, "Trung Bình", "Yếu"))))</f>
        <v>Giỏi</v>
      </c>
      <c r="O36" s="4" t="str">
        <f>VLOOKUP(B36,'[1]Khen thưởng'!$A$2:$D$136,4,0)</f>
        <v>Tốt</v>
      </c>
      <c r="P36" s="4">
        <f>VLOOKUP(B36,'[1]Khen thưởng'!$A$2:$D$136,3,0)</f>
        <v>89</v>
      </c>
    </row>
    <row r="37" spans="1:16" x14ac:dyDescent="0.25">
      <c r="A37" s="4">
        <v>34</v>
      </c>
      <c r="B37" s="6" t="s">
        <v>150</v>
      </c>
      <c r="C37" s="6" t="s">
        <v>151</v>
      </c>
      <c r="D37" s="7">
        <v>38888</v>
      </c>
      <c r="E37" s="4" t="s">
        <v>359</v>
      </c>
      <c r="F37" s="8">
        <v>19</v>
      </c>
      <c r="G37" s="8">
        <v>7.89</v>
      </c>
      <c r="H37" s="8">
        <v>3.43</v>
      </c>
      <c r="I37" s="8">
        <v>19</v>
      </c>
      <c r="J37" s="8">
        <v>7.94</v>
      </c>
      <c r="K37" s="8">
        <v>3.38</v>
      </c>
      <c r="L37" s="4">
        <f t="shared" si="3"/>
        <v>7.92</v>
      </c>
      <c r="M37" s="4">
        <f t="shared" si="4"/>
        <v>3.41</v>
      </c>
      <c r="N37" s="5" t="str">
        <f t="shared" si="5"/>
        <v>Giỏi</v>
      </c>
      <c r="O37" s="4" t="str">
        <f>VLOOKUP(B37,'[1]Khen thưởng'!$A$2:$D$136,4,0)</f>
        <v>Khá</v>
      </c>
      <c r="P37" s="4">
        <f>VLOOKUP(B37,'[1]Khen thưởng'!$A$2:$D$136,3,0)</f>
        <v>73.5</v>
      </c>
    </row>
    <row r="38" spans="1:16" x14ac:dyDescent="0.25">
      <c r="A38" s="4">
        <v>35</v>
      </c>
      <c r="B38" s="6" t="s">
        <v>293</v>
      </c>
      <c r="C38" s="6" t="s">
        <v>294</v>
      </c>
      <c r="D38" s="7">
        <v>38841</v>
      </c>
      <c r="E38" s="4" t="s">
        <v>359</v>
      </c>
      <c r="F38" s="8">
        <v>19</v>
      </c>
      <c r="G38" s="8">
        <v>8.11</v>
      </c>
      <c r="H38" s="8">
        <v>3.51</v>
      </c>
      <c r="I38" s="8">
        <v>19</v>
      </c>
      <c r="J38" s="8">
        <v>7.77</v>
      </c>
      <c r="K38" s="8">
        <v>3.31</v>
      </c>
      <c r="L38" s="4">
        <f t="shared" si="3"/>
        <v>7.94</v>
      </c>
      <c r="M38" s="4">
        <f t="shared" si="4"/>
        <v>3.41</v>
      </c>
      <c r="N38" s="5" t="str">
        <f t="shared" si="5"/>
        <v>Giỏi</v>
      </c>
      <c r="O38" s="4" t="str">
        <f>VLOOKUP(B38,'[1]Khen thưởng'!$A$2:$D$136,4,0)</f>
        <v>Tốt</v>
      </c>
      <c r="P38" s="4">
        <f>VLOOKUP(B38,'[1]Khen thưởng'!$A$2:$D$136,3,0)</f>
        <v>89</v>
      </c>
    </row>
    <row r="39" spans="1:16" x14ac:dyDescent="0.25">
      <c r="A39" s="4">
        <v>36</v>
      </c>
      <c r="B39" s="6" t="s">
        <v>116</v>
      </c>
      <c r="C39" s="6" t="s">
        <v>117</v>
      </c>
      <c r="D39" s="7">
        <v>39048</v>
      </c>
      <c r="E39" s="4" t="s">
        <v>359</v>
      </c>
      <c r="F39" s="8">
        <v>19</v>
      </c>
      <c r="G39" s="8">
        <v>7.84</v>
      </c>
      <c r="H39" s="8">
        <v>3.29</v>
      </c>
      <c r="I39" s="8">
        <v>19</v>
      </c>
      <c r="J39" s="8">
        <v>8.06</v>
      </c>
      <c r="K39" s="8">
        <v>3.49</v>
      </c>
      <c r="L39" s="4">
        <f t="shared" si="3"/>
        <v>7.95</v>
      </c>
      <c r="M39" s="4">
        <f t="shared" si="4"/>
        <v>3.39</v>
      </c>
      <c r="N39" s="5" t="str">
        <f t="shared" si="5"/>
        <v>Giỏi</v>
      </c>
      <c r="O39" s="4" t="str">
        <f>VLOOKUP(B39,'[1]Khen thưởng'!$A$2:$D$136,4,0)</f>
        <v>Khá</v>
      </c>
      <c r="P39" s="4">
        <f>VLOOKUP(B39,'[1]Khen thưởng'!$A$2:$D$136,3,0)</f>
        <v>78.5</v>
      </c>
    </row>
    <row r="40" spans="1:16" x14ac:dyDescent="0.25">
      <c r="A40" s="4">
        <v>37</v>
      </c>
      <c r="B40" s="6" t="s">
        <v>207</v>
      </c>
      <c r="C40" s="6" t="s">
        <v>208</v>
      </c>
      <c r="D40" s="7">
        <v>39077</v>
      </c>
      <c r="E40" s="4" t="s">
        <v>359</v>
      </c>
      <c r="F40" s="8">
        <v>18</v>
      </c>
      <c r="G40" s="8">
        <v>7.54</v>
      </c>
      <c r="H40" s="8">
        <v>3.2</v>
      </c>
      <c r="I40" s="8">
        <v>18</v>
      </c>
      <c r="J40" s="8">
        <v>8.2200000000000006</v>
      </c>
      <c r="K40" s="8">
        <v>3.55</v>
      </c>
      <c r="L40" s="4">
        <f t="shared" si="3"/>
        <v>7.88</v>
      </c>
      <c r="M40" s="4">
        <f t="shared" si="4"/>
        <v>3.38</v>
      </c>
      <c r="N40" s="5" t="str">
        <f t="shared" si="5"/>
        <v>Giỏi</v>
      </c>
      <c r="O40" s="4" t="str">
        <f>VLOOKUP(B40,'[1]Khen thưởng'!$A$2:$D$136,4,0)</f>
        <v>Tốt</v>
      </c>
      <c r="P40" s="4">
        <f>VLOOKUP(B40,'[1]Khen thưởng'!$A$2:$D$136,3,0)</f>
        <v>83.5</v>
      </c>
    </row>
    <row r="41" spans="1:16" x14ac:dyDescent="0.25">
      <c r="A41" s="4">
        <v>38</v>
      </c>
      <c r="B41" s="6" t="s">
        <v>313</v>
      </c>
      <c r="C41" s="6" t="s">
        <v>314</v>
      </c>
      <c r="D41" s="7">
        <v>38824</v>
      </c>
      <c r="E41" s="4" t="s">
        <v>359</v>
      </c>
      <c r="F41" s="8">
        <v>19</v>
      </c>
      <c r="G41" s="8">
        <v>7.45</v>
      </c>
      <c r="H41" s="8">
        <v>3.17</v>
      </c>
      <c r="I41" s="8">
        <v>19</v>
      </c>
      <c r="J41" s="8">
        <v>8.1</v>
      </c>
      <c r="K41" s="8">
        <v>3.55</v>
      </c>
      <c r="L41" s="4">
        <f t="shared" si="3"/>
        <v>7.78</v>
      </c>
      <c r="M41" s="4">
        <f t="shared" si="4"/>
        <v>3.36</v>
      </c>
      <c r="N41" s="5" t="str">
        <f t="shared" si="5"/>
        <v>Giỏi</v>
      </c>
      <c r="O41" s="4" t="str">
        <f>VLOOKUP(B41,'[1]Khen thưởng'!$A$2:$D$136,4,0)</f>
        <v>Tốt</v>
      </c>
      <c r="P41" s="4">
        <f>VLOOKUP(B41,'[1]Khen thưởng'!$A$2:$D$136,3,0)</f>
        <v>84</v>
      </c>
    </row>
    <row r="42" spans="1:16" x14ac:dyDescent="0.25">
      <c r="A42" s="4">
        <v>39</v>
      </c>
      <c r="B42" s="6" t="s">
        <v>345</v>
      </c>
      <c r="C42" s="6" t="s">
        <v>344</v>
      </c>
      <c r="D42" s="7">
        <v>39037</v>
      </c>
      <c r="E42" s="4" t="s">
        <v>359</v>
      </c>
      <c r="F42" s="8">
        <v>18</v>
      </c>
      <c r="G42" s="8">
        <v>7.55</v>
      </c>
      <c r="H42" s="8">
        <v>3.18</v>
      </c>
      <c r="I42" s="8">
        <v>18</v>
      </c>
      <c r="J42" s="8">
        <v>8.23</v>
      </c>
      <c r="K42" s="8">
        <v>3.53</v>
      </c>
      <c r="L42" s="4">
        <f t="shared" si="3"/>
        <v>7.89</v>
      </c>
      <c r="M42" s="4">
        <f t="shared" si="4"/>
        <v>3.36</v>
      </c>
      <c r="N42" s="5" t="str">
        <f t="shared" si="5"/>
        <v>Giỏi</v>
      </c>
      <c r="O42" s="4" t="str">
        <f>VLOOKUP(B42,'[1]Khen thưởng'!$A$2:$D$136,4,0)</f>
        <v>Khá</v>
      </c>
      <c r="P42" s="4">
        <f>VLOOKUP(B42,'[1]Khen thưởng'!$A$2:$D$136,3,0)</f>
        <v>75</v>
      </c>
    </row>
    <row r="43" spans="1:16" x14ac:dyDescent="0.25">
      <c r="A43" s="4">
        <v>40</v>
      </c>
      <c r="B43" s="6" t="s">
        <v>68</v>
      </c>
      <c r="C43" s="6" t="s">
        <v>69</v>
      </c>
      <c r="D43" s="7">
        <v>38868</v>
      </c>
      <c r="E43" s="4" t="s">
        <v>359</v>
      </c>
      <c r="F43" s="8">
        <v>18</v>
      </c>
      <c r="G43" s="8">
        <v>7.97</v>
      </c>
      <c r="H43" s="8">
        <v>3.4</v>
      </c>
      <c r="I43" s="8">
        <v>17</v>
      </c>
      <c r="J43" s="8">
        <v>7.74</v>
      </c>
      <c r="K43" s="8">
        <v>3.27</v>
      </c>
      <c r="L43" s="4">
        <f t="shared" si="3"/>
        <v>7.86</v>
      </c>
      <c r="M43" s="4">
        <f t="shared" si="4"/>
        <v>3.34</v>
      </c>
      <c r="N43" s="5" t="str">
        <f t="shared" si="5"/>
        <v>Giỏi</v>
      </c>
      <c r="O43" s="4" t="str">
        <f>VLOOKUP(B43,'[1]Khen thưởng'!$A$2:$D$136,4,0)</f>
        <v>Khá</v>
      </c>
      <c r="P43" s="4">
        <f>VLOOKUP(B43,'[1]Khen thưởng'!$A$2:$D$136,3,0)</f>
        <v>76</v>
      </c>
    </row>
    <row r="44" spans="1:16" x14ac:dyDescent="0.25">
      <c r="A44" s="4">
        <v>41</v>
      </c>
      <c r="B44" s="6" t="s">
        <v>201</v>
      </c>
      <c r="C44" s="6" t="s">
        <v>202</v>
      </c>
      <c r="D44" s="7">
        <v>38895</v>
      </c>
      <c r="E44" s="4" t="s">
        <v>359</v>
      </c>
      <c r="F44" s="8">
        <v>19</v>
      </c>
      <c r="G44" s="8">
        <v>7.53</v>
      </c>
      <c r="H44" s="8">
        <v>3.18</v>
      </c>
      <c r="I44" s="8">
        <v>19</v>
      </c>
      <c r="J44" s="8">
        <v>7.8</v>
      </c>
      <c r="K44" s="8">
        <v>3.36</v>
      </c>
      <c r="L44" s="4">
        <f t="shared" si="3"/>
        <v>7.67</v>
      </c>
      <c r="M44" s="4">
        <f t="shared" si="4"/>
        <v>3.27</v>
      </c>
      <c r="N44" s="5" t="str">
        <f t="shared" si="5"/>
        <v>Giỏi</v>
      </c>
      <c r="O44" s="4" t="str">
        <f>VLOOKUP(B44,'[1]Khen thưởng'!$A$2:$D$136,4,0)</f>
        <v>Tốt</v>
      </c>
      <c r="P44" s="4">
        <f>VLOOKUP(B44,'[1]Khen thưởng'!$A$2:$D$136,3,0)</f>
        <v>81.5</v>
      </c>
    </row>
    <row r="45" spans="1:16" x14ac:dyDescent="0.25">
      <c r="A45" s="4">
        <v>42</v>
      </c>
      <c r="B45" s="6" t="s">
        <v>56</v>
      </c>
      <c r="C45" s="6" t="s">
        <v>57</v>
      </c>
      <c r="D45" s="7">
        <v>38580</v>
      </c>
      <c r="E45" s="4" t="s">
        <v>359</v>
      </c>
      <c r="F45" s="8">
        <v>13</v>
      </c>
      <c r="G45" s="8">
        <v>7.14</v>
      </c>
      <c r="H45" s="8">
        <v>2.89</v>
      </c>
      <c r="I45" s="8">
        <v>18</v>
      </c>
      <c r="J45" s="8">
        <v>8.17</v>
      </c>
      <c r="K45" s="8">
        <v>3.52</v>
      </c>
      <c r="L45" s="4">
        <f t="shared" si="3"/>
        <v>7.74</v>
      </c>
      <c r="M45" s="4">
        <f t="shared" si="4"/>
        <v>3.26</v>
      </c>
      <c r="N45" s="5" t="str">
        <f t="shared" si="5"/>
        <v>Giỏi</v>
      </c>
      <c r="O45" s="4" t="str">
        <f>VLOOKUP(B45,'[1]Khen thưởng'!$A$2:$D$136,4,0)</f>
        <v>Tốt</v>
      </c>
      <c r="P45" s="4">
        <f>VLOOKUP(B45,'[1]Khen thưởng'!$A$2:$D$136,3,0)</f>
        <v>82.5</v>
      </c>
    </row>
    <row r="46" spans="1:16" x14ac:dyDescent="0.25">
      <c r="A46" s="4">
        <v>43</v>
      </c>
      <c r="B46" s="6" t="s">
        <v>128</v>
      </c>
      <c r="C46" s="6" t="s">
        <v>129</v>
      </c>
      <c r="D46" s="7">
        <v>38622</v>
      </c>
      <c r="E46" s="4" t="s">
        <v>359</v>
      </c>
      <c r="F46" s="8">
        <v>19</v>
      </c>
      <c r="G46" s="8">
        <v>7.58</v>
      </c>
      <c r="H46" s="8">
        <v>3.2</v>
      </c>
      <c r="I46" s="8">
        <v>19</v>
      </c>
      <c r="J46" s="8">
        <v>7.72</v>
      </c>
      <c r="K46" s="8">
        <v>3.31</v>
      </c>
      <c r="L46" s="4">
        <f t="shared" si="3"/>
        <v>7.65</v>
      </c>
      <c r="M46" s="4">
        <f t="shared" si="4"/>
        <v>3.26</v>
      </c>
      <c r="N46" s="5" t="str">
        <f t="shared" si="5"/>
        <v>Giỏi</v>
      </c>
      <c r="O46" s="4" t="str">
        <f>VLOOKUP(B46,'[1]Khen thưởng'!$A$2:$D$136,4,0)</f>
        <v>Khá</v>
      </c>
      <c r="P46" s="4">
        <f>VLOOKUP(B46,'[1]Khen thưởng'!$A$2:$D$136,3,0)</f>
        <v>76.5</v>
      </c>
    </row>
    <row r="47" spans="1:16" x14ac:dyDescent="0.25">
      <c r="A47" s="4">
        <v>44</v>
      </c>
      <c r="B47" s="6" t="s">
        <v>114</v>
      </c>
      <c r="C47" s="6" t="s">
        <v>115</v>
      </c>
      <c r="D47" s="7">
        <v>38777</v>
      </c>
      <c r="E47" s="4" t="s">
        <v>359</v>
      </c>
      <c r="F47" s="8">
        <v>19</v>
      </c>
      <c r="G47" s="8">
        <v>7.93</v>
      </c>
      <c r="H47" s="8">
        <v>3.45</v>
      </c>
      <c r="I47" s="8">
        <v>19</v>
      </c>
      <c r="J47" s="8">
        <v>7.29</v>
      </c>
      <c r="K47" s="8">
        <v>3.05</v>
      </c>
      <c r="L47" s="4">
        <f t="shared" si="3"/>
        <v>7.61</v>
      </c>
      <c r="M47" s="4">
        <f t="shared" si="4"/>
        <v>3.25</v>
      </c>
      <c r="N47" s="5" t="str">
        <f t="shared" si="5"/>
        <v>Giỏi</v>
      </c>
      <c r="O47" s="4" t="str">
        <f>VLOOKUP(B47,'[1]Khen thưởng'!$A$2:$D$136,4,0)</f>
        <v>Tốt</v>
      </c>
      <c r="P47" s="4">
        <f>VLOOKUP(B47,'[1]Khen thưởng'!$A$2:$D$136,3,0)</f>
        <v>84.5</v>
      </c>
    </row>
    <row r="48" spans="1:16" x14ac:dyDescent="0.25">
      <c r="A48" s="4">
        <v>45</v>
      </c>
      <c r="B48" s="6" t="s">
        <v>211</v>
      </c>
      <c r="C48" s="6" t="s">
        <v>212</v>
      </c>
      <c r="D48" s="7">
        <v>38953</v>
      </c>
      <c r="E48" s="4" t="s">
        <v>359</v>
      </c>
      <c r="F48" s="8">
        <v>19</v>
      </c>
      <c r="G48" s="8">
        <v>7.22</v>
      </c>
      <c r="H48" s="8">
        <v>3.05</v>
      </c>
      <c r="I48" s="8">
        <v>19</v>
      </c>
      <c r="J48" s="8">
        <v>8.14</v>
      </c>
      <c r="K48" s="8">
        <v>3.45</v>
      </c>
      <c r="L48" s="4">
        <f t="shared" si="3"/>
        <v>7.68</v>
      </c>
      <c r="M48" s="4">
        <f t="shared" si="4"/>
        <v>3.25</v>
      </c>
      <c r="N48" s="5" t="str">
        <f t="shared" si="5"/>
        <v>Giỏi</v>
      </c>
      <c r="O48" s="4" t="str">
        <f>VLOOKUP(B48,'[1]Khen thưởng'!$A$2:$D$136,4,0)</f>
        <v>Tốt</v>
      </c>
      <c r="P48" s="4">
        <f>VLOOKUP(B48,'[1]Khen thưởng'!$A$2:$D$136,3,0)</f>
        <v>86</v>
      </c>
    </row>
    <row r="49" spans="1:16" x14ac:dyDescent="0.25">
      <c r="A49" s="4">
        <v>46</v>
      </c>
      <c r="B49" s="6" t="s">
        <v>140</v>
      </c>
      <c r="C49" s="6" t="s">
        <v>141</v>
      </c>
      <c r="D49" s="7">
        <v>38909</v>
      </c>
      <c r="E49" s="4" t="s">
        <v>359</v>
      </c>
      <c r="F49" s="8">
        <v>18</v>
      </c>
      <c r="G49" s="8">
        <v>7.83</v>
      </c>
      <c r="H49" s="8">
        <v>3.33</v>
      </c>
      <c r="I49" s="8">
        <v>19</v>
      </c>
      <c r="J49" s="8">
        <v>7.35</v>
      </c>
      <c r="K49" s="8">
        <v>3.1</v>
      </c>
      <c r="L49" s="4">
        <f t="shared" si="3"/>
        <v>7.58</v>
      </c>
      <c r="M49" s="4">
        <f t="shared" si="4"/>
        <v>3.21</v>
      </c>
      <c r="N49" s="5" t="str">
        <f t="shared" si="5"/>
        <v>Giỏi</v>
      </c>
      <c r="O49" s="4" t="str">
        <f>VLOOKUP(B49,'[1]Khen thưởng'!$A$2:$D$136,4,0)</f>
        <v>Tốt</v>
      </c>
      <c r="P49" s="4">
        <f>VLOOKUP(B49,'[1]Khen thưởng'!$A$2:$D$136,3,0)</f>
        <v>89</v>
      </c>
    </row>
    <row r="50" spans="1:16" x14ac:dyDescent="0.25">
      <c r="A50" s="4">
        <v>47</v>
      </c>
      <c r="B50" s="6" t="s">
        <v>186</v>
      </c>
      <c r="C50" s="6" t="s">
        <v>187</v>
      </c>
      <c r="D50" s="7">
        <v>38737</v>
      </c>
      <c r="E50" s="4" t="s">
        <v>359</v>
      </c>
      <c r="F50" s="8">
        <v>19</v>
      </c>
      <c r="G50" s="8">
        <v>7.16</v>
      </c>
      <c r="H50" s="8">
        <v>2.99</v>
      </c>
      <c r="I50" s="8">
        <v>19</v>
      </c>
      <c r="J50" s="8">
        <v>7.91</v>
      </c>
      <c r="K50" s="8">
        <v>3.4</v>
      </c>
      <c r="L50" s="4">
        <f t="shared" si="3"/>
        <v>7.54</v>
      </c>
      <c r="M50" s="4">
        <f t="shared" si="4"/>
        <v>3.2</v>
      </c>
      <c r="N50" s="5" t="str">
        <f t="shared" si="5"/>
        <v>Giỏi</v>
      </c>
      <c r="O50" s="4" t="str">
        <f>VLOOKUP(B50,'[1]Khen thưởng'!$A$2:$D$136,4,0)</f>
        <v>Khá</v>
      </c>
      <c r="P50" s="4">
        <f>VLOOKUP(B50,'[1]Khen thưởng'!$A$2:$D$136,3,0)</f>
        <v>73</v>
      </c>
    </row>
    <row r="51" spans="1:16" x14ac:dyDescent="0.25">
      <c r="A51" s="4">
        <v>48</v>
      </c>
      <c r="B51" s="6" t="s">
        <v>26</v>
      </c>
      <c r="C51" s="6" t="s">
        <v>27</v>
      </c>
      <c r="D51" s="7">
        <v>38721</v>
      </c>
      <c r="E51" s="4" t="s">
        <v>359</v>
      </c>
      <c r="F51" s="8">
        <v>18</v>
      </c>
      <c r="G51" s="8">
        <v>7.09</v>
      </c>
      <c r="H51" s="8">
        <v>2.82</v>
      </c>
      <c r="I51" s="8">
        <v>18</v>
      </c>
      <c r="J51" s="8">
        <v>8.14</v>
      </c>
      <c r="K51" s="8">
        <v>3.53</v>
      </c>
      <c r="L51" s="4">
        <f t="shared" si="3"/>
        <v>7.62</v>
      </c>
      <c r="M51" s="4">
        <f t="shared" si="4"/>
        <v>3.18</v>
      </c>
      <c r="N51" s="5" t="str">
        <f t="shared" si="5"/>
        <v>Khá</v>
      </c>
      <c r="O51" s="4" t="str">
        <f>VLOOKUP(B51,'[1]Khen thưởng'!$A$2:$D$136,4,0)</f>
        <v>Khá</v>
      </c>
      <c r="P51" s="4">
        <f>VLOOKUP(B51,'[1]Khen thưởng'!$A$2:$D$136,3,0)</f>
        <v>76</v>
      </c>
    </row>
    <row r="52" spans="1:16" x14ac:dyDescent="0.25">
      <c r="A52" s="4">
        <v>49</v>
      </c>
      <c r="B52" s="6" t="s">
        <v>86</v>
      </c>
      <c r="C52" s="6" t="s">
        <v>87</v>
      </c>
      <c r="D52" s="7">
        <v>38563</v>
      </c>
      <c r="E52" s="4" t="s">
        <v>359</v>
      </c>
      <c r="F52" s="8">
        <v>18</v>
      </c>
      <c r="G52" s="8">
        <v>7.8</v>
      </c>
      <c r="H52" s="8">
        <v>3.36</v>
      </c>
      <c r="I52" s="8">
        <v>12</v>
      </c>
      <c r="J52" s="8">
        <v>7.04</v>
      </c>
      <c r="K52" s="8">
        <v>2.92</v>
      </c>
      <c r="L52" s="4">
        <f t="shared" si="3"/>
        <v>7.5</v>
      </c>
      <c r="M52" s="4">
        <f t="shared" si="4"/>
        <v>3.18</v>
      </c>
      <c r="N52" s="5" t="str">
        <f t="shared" si="5"/>
        <v>Khá</v>
      </c>
      <c r="O52" s="4" t="str">
        <f>VLOOKUP(B52,'[1]Khen thưởng'!$A$2:$D$136,4,0)</f>
        <v>Tốt</v>
      </c>
      <c r="P52" s="4">
        <f>VLOOKUP(B52,'[1]Khen thưởng'!$A$2:$D$136,3,0)</f>
        <v>82</v>
      </c>
    </row>
    <row r="53" spans="1:16" x14ac:dyDescent="0.25">
      <c r="A53" s="4">
        <v>50</v>
      </c>
      <c r="B53" s="6" t="s">
        <v>331</v>
      </c>
      <c r="C53" s="6" t="s">
        <v>332</v>
      </c>
      <c r="D53" s="7">
        <v>39003</v>
      </c>
      <c r="E53" s="4" t="s">
        <v>359</v>
      </c>
      <c r="F53" s="8">
        <v>16</v>
      </c>
      <c r="G53" s="8">
        <v>7.59</v>
      </c>
      <c r="H53" s="8">
        <v>3.16</v>
      </c>
      <c r="I53" s="8">
        <v>0</v>
      </c>
      <c r="J53" s="8">
        <v>0</v>
      </c>
      <c r="K53" s="8">
        <v>0</v>
      </c>
      <c r="L53" s="4">
        <f t="shared" si="3"/>
        <v>7.59</v>
      </c>
      <c r="M53" s="4">
        <f t="shared" si="4"/>
        <v>3.16</v>
      </c>
      <c r="N53" s="5" t="str">
        <f t="shared" si="5"/>
        <v>Khá</v>
      </c>
      <c r="O53" s="4" t="e">
        <f>VLOOKUP(B53,'[1]Khen thưởng'!$A$2:$D$136,4,0)</f>
        <v>#N/A</v>
      </c>
      <c r="P53" s="4" t="e">
        <f>VLOOKUP(B53,'[1]Khen thưởng'!$A$2:$D$136,3,0)</f>
        <v>#N/A</v>
      </c>
    </row>
    <row r="54" spans="1:16" x14ac:dyDescent="0.25">
      <c r="A54" s="4">
        <v>51</v>
      </c>
      <c r="B54" s="6" t="s">
        <v>217</v>
      </c>
      <c r="C54" s="6" t="s">
        <v>218</v>
      </c>
      <c r="D54" s="7">
        <v>38808</v>
      </c>
      <c r="E54" s="4" t="s">
        <v>359</v>
      </c>
      <c r="F54" s="8">
        <v>19</v>
      </c>
      <c r="G54" s="8">
        <v>7.67</v>
      </c>
      <c r="H54" s="8">
        <v>3.32</v>
      </c>
      <c r="I54" s="8">
        <v>19</v>
      </c>
      <c r="J54" s="8">
        <v>7.28</v>
      </c>
      <c r="K54" s="8">
        <v>2.97</v>
      </c>
      <c r="L54" s="4">
        <f t="shared" si="3"/>
        <v>7.48</v>
      </c>
      <c r="M54" s="4">
        <f t="shared" si="4"/>
        <v>3.15</v>
      </c>
      <c r="N54" s="5" t="str">
        <f t="shared" si="5"/>
        <v>Khá</v>
      </c>
      <c r="O54" s="4" t="str">
        <f>VLOOKUP(B54,'[1]Khen thưởng'!$A$2:$D$136,4,0)</f>
        <v>Tốt</v>
      </c>
      <c r="P54" s="4">
        <f>VLOOKUP(B54,'[1]Khen thưởng'!$A$2:$D$136,3,0)</f>
        <v>84</v>
      </c>
    </row>
    <row r="55" spans="1:16" x14ac:dyDescent="0.25">
      <c r="A55" s="4">
        <v>52</v>
      </c>
      <c r="B55" s="6" t="s">
        <v>122</v>
      </c>
      <c r="C55" s="6" t="s">
        <v>123</v>
      </c>
      <c r="D55" s="7">
        <v>39014</v>
      </c>
      <c r="E55" s="4" t="s">
        <v>359</v>
      </c>
      <c r="F55" s="8">
        <v>19</v>
      </c>
      <c r="G55" s="8">
        <v>6.97</v>
      </c>
      <c r="H55" s="8">
        <v>2.83</v>
      </c>
      <c r="I55" s="8">
        <v>17</v>
      </c>
      <c r="J55" s="8">
        <v>7.97</v>
      </c>
      <c r="K55" s="8">
        <v>3.47</v>
      </c>
      <c r="L55" s="4">
        <f t="shared" si="3"/>
        <v>7.44</v>
      </c>
      <c r="M55" s="4">
        <f t="shared" si="4"/>
        <v>3.13</v>
      </c>
      <c r="N55" s="5" t="str">
        <f t="shared" si="5"/>
        <v>Khá</v>
      </c>
      <c r="O55" s="4" t="str">
        <f>VLOOKUP(B55,'[1]Khen thưởng'!$A$2:$D$136,4,0)</f>
        <v>Tốt</v>
      </c>
      <c r="P55" s="4">
        <f>VLOOKUP(B55,'[1]Khen thưởng'!$A$2:$D$136,3,0)</f>
        <v>86</v>
      </c>
    </row>
    <row r="56" spans="1:16" x14ac:dyDescent="0.25">
      <c r="A56" s="4">
        <v>53</v>
      </c>
      <c r="B56" s="6" t="s">
        <v>144</v>
      </c>
      <c r="C56" s="6" t="s">
        <v>145</v>
      </c>
      <c r="D56" s="7">
        <v>39021</v>
      </c>
      <c r="E56" s="4" t="s">
        <v>359</v>
      </c>
      <c r="F56" s="8">
        <v>18</v>
      </c>
      <c r="G56" s="8">
        <v>7.3</v>
      </c>
      <c r="H56" s="8">
        <v>3.13</v>
      </c>
      <c r="I56" s="8">
        <v>17</v>
      </c>
      <c r="J56" s="8">
        <v>7.42</v>
      </c>
      <c r="K56" s="8">
        <v>3.13</v>
      </c>
      <c r="L56" s="4">
        <f t="shared" si="3"/>
        <v>7.36</v>
      </c>
      <c r="M56" s="4">
        <f t="shared" si="4"/>
        <v>3.13</v>
      </c>
      <c r="N56" s="5" t="str">
        <f t="shared" si="5"/>
        <v>Khá</v>
      </c>
      <c r="O56" s="4" t="e">
        <f>VLOOKUP(B56,'[1]Khen thưởng'!$A$2:$D$136,4,0)</f>
        <v>#N/A</v>
      </c>
      <c r="P56" s="4" t="e">
        <f>VLOOKUP(B56,'[1]Khen thưởng'!$A$2:$D$136,3,0)</f>
        <v>#N/A</v>
      </c>
    </row>
    <row r="57" spans="1:16" x14ac:dyDescent="0.25">
      <c r="A57" s="4">
        <v>54</v>
      </c>
      <c r="B57" s="6" t="s">
        <v>311</v>
      </c>
      <c r="C57" s="6" t="s">
        <v>312</v>
      </c>
      <c r="D57" s="7">
        <v>38886</v>
      </c>
      <c r="E57" s="4" t="s">
        <v>359</v>
      </c>
      <c r="F57" s="8">
        <v>18</v>
      </c>
      <c r="G57" s="8">
        <v>7.66</v>
      </c>
      <c r="H57" s="8">
        <v>3.29</v>
      </c>
      <c r="I57" s="8">
        <v>19</v>
      </c>
      <c r="J57" s="8">
        <v>7.27</v>
      </c>
      <c r="K57" s="8">
        <v>2.97</v>
      </c>
      <c r="L57" s="4">
        <f t="shared" si="3"/>
        <v>7.46</v>
      </c>
      <c r="M57" s="4">
        <f t="shared" si="4"/>
        <v>3.13</v>
      </c>
      <c r="N57" s="5" t="str">
        <f t="shared" si="5"/>
        <v>Khá</v>
      </c>
      <c r="O57" s="4" t="str">
        <f>VLOOKUP(B57,'[1]Khen thưởng'!$A$2:$D$136,4,0)</f>
        <v>Tốt</v>
      </c>
      <c r="P57" s="4">
        <f>VLOOKUP(B57,'[1]Khen thưởng'!$A$2:$D$136,3,0)</f>
        <v>83.5</v>
      </c>
    </row>
    <row r="58" spans="1:16" x14ac:dyDescent="0.25">
      <c r="A58" s="4">
        <v>55</v>
      </c>
      <c r="B58" s="6" t="s">
        <v>237</v>
      </c>
      <c r="C58" s="6" t="s">
        <v>238</v>
      </c>
      <c r="D58" s="7">
        <v>39016</v>
      </c>
      <c r="E58" s="4" t="s">
        <v>359</v>
      </c>
      <c r="F58" s="8">
        <v>18</v>
      </c>
      <c r="G58" s="8">
        <v>7.56</v>
      </c>
      <c r="H58" s="8">
        <v>3.07</v>
      </c>
      <c r="I58" s="8">
        <v>19</v>
      </c>
      <c r="J58" s="8">
        <v>7.45</v>
      </c>
      <c r="K58" s="8">
        <v>3.12</v>
      </c>
      <c r="L58" s="4">
        <f t="shared" si="3"/>
        <v>7.5</v>
      </c>
      <c r="M58" s="4">
        <f t="shared" si="4"/>
        <v>3.1</v>
      </c>
      <c r="N58" s="5" t="str">
        <f t="shared" si="5"/>
        <v>Khá</v>
      </c>
      <c r="O58" s="4" t="str">
        <f>VLOOKUP(B58,'[1]Khen thưởng'!$A$2:$D$136,4,0)</f>
        <v>Khá</v>
      </c>
      <c r="P58" s="4">
        <f>VLOOKUP(B58,'[1]Khen thưởng'!$A$2:$D$136,3,0)</f>
        <v>76</v>
      </c>
    </row>
    <row r="59" spans="1:16" x14ac:dyDescent="0.25">
      <c r="A59" s="4">
        <v>56</v>
      </c>
      <c r="B59" s="6" t="s">
        <v>285</v>
      </c>
      <c r="C59" s="6" t="s">
        <v>286</v>
      </c>
      <c r="D59" s="7">
        <v>38907</v>
      </c>
      <c r="E59" s="4" t="s">
        <v>359</v>
      </c>
      <c r="F59" s="8">
        <v>18</v>
      </c>
      <c r="G59" s="8">
        <v>6.52</v>
      </c>
      <c r="H59" s="8">
        <v>2.74</v>
      </c>
      <c r="I59" s="8">
        <v>18</v>
      </c>
      <c r="J59" s="8">
        <v>7.86</v>
      </c>
      <c r="K59" s="8">
        <v>3.35</v>
      </c>
      <c r="L59" s="4">
        <f t="shared" si="3"/>
        <v>7.19</v>
      </c>
      <c r="M59" s="4">
        <f t="shared" si="4"/>
        <v>3.05</v>
      </c>
      <c r="N59" s="5" t="str">
        <f t="shared" si="5"/>
        <v>Khá</v>
      </c>
      <c r="O59" s="4" t="str">
        <f>VLOOKUP(B59,'[1]Khen thưởng'!$A$2:$D$136,4,0)</f>
        <v>Khá</v>
      </c>
      <c r="P59" s="4">
        <f>VLOOKUP(B59,'[1]Khen thưởng'!$A$2:$D$136,3,0)</f>
        <v>75</v>
      </c>
    </row>
    <row r="60" spans="1:16" x14ac:dyDescent="0.25">
      <c r="A60" s="4">
        <v>57</v>
      </c>
      <c r="B60" s="6" t="s">
        <v>136</v>
      </c>
      <c r="C60" s="6" t="s">
        <v>137</v>
      </c>
      <c r="D60" s="7">
        <v>39026</v>
      </c>
      <c r="E60" s="4" t="s">
        <v>359</v>
      </c>
      <c r="F60" s="8">
        <v>19</v>
      </c>
      <c r="G60" s="8">
        <v>7.32</v>
      </c>
      <c r="H60" s="8">
        <v>3.15</v>
      </c>
      <c r="I60" s="8">
        <v>19</v>
      </c>
      <c r="J60" s="8">
        <v>7.01</v>
      </c>
      <c r="K60" s="8">
        <v>2.91</v>
      </c>
      <c r="L60" s="4">
        <f t="shared" si="3"/>
        <v>7.17</v>
      </c>
      <c r="M60" s="4">
        <f t="shared" si="4"/>
        <v>3.03</v>
      </c>
      <c r="N60" s="5" t="str">
        <f t="shared" si="5"/>
        <v>Khá</v>
      </c>
      <c r="O60" s="4" t="str">
        <f>VLOOKUP(B60,'[1]Khen thưởng'!$A$2:$D$136,4,0)</f>
        <v>Tốt</v>
      </c>
      <c r="P60" s="4">
        <f>VLOOKUP(B60,'[1]Khen thưởng'!$A$2:$D$136,3,0)</f>
        <v>85.5</v>
      </c>
    </row>
    <row r="61" spans="1:16" x14ac:dyDescent="0.25">
      <c r="A61" s="4">
        <v>58</v>
      </c>
      <c r="B61" s="6" t="s">
        <v>203</v>
      </c>
      <c r="C61" s="6" t="s">
        <v>204</v>
      </c>
      <c r="D61" s="7">
        <v>38919</v>
      </c>
      <c r="E61" s="4" t="s">
        <v>359</v>
      </c>
      <c r="F61" s="8">
        <v>19</v>
      </c>
      <c r="G61" s="8">
        <v>6.53</v>
      </c>
      <c r="H61" s="8">
        <v>2.58</v>
      </c>
      <c r="I61" s="8">
        <v>19</v>
      </c>
      <c r="J61" s="8">
        <v>8.08</v>
      </c>
      <c r="K61" s="8">
        <v>3.47</v>
      </c>
      <c r="L61" s="4">
        <f t="shared" si="3"/>
        <v>7.31</v>
      </c>
      <c r="M61" s="4">
        <f t="shared" si="4"/>
        <v>3.03</v>
      </c>
      <c r="N61" s="5" t="str">
        <f t="shared" si="5"/>
        <v>Khá</v>
      </c>
      <c r="O61" s="4" t="str">
        <f>VLOOKUP(B61,'[1]Khen thưởng'!$A$2:$D$136,4,0)</f>
        <v>Tốt</v>
      </c>
      <c r="P61" s="4">
        <f>VLOOKUP(B61,'[1]Khen thưởng'!$A$2:$D$136,3,0)</f>
        <v>86</v>
      </c>
    </row>
    <row r="62" spans="1:16" x14ac:dyDescent="0.25">
      <c r="A62" s="4">
        <v>59</v>
      </c>
      <c r="B62" s="6" t="s">
        <v>80</v>
      </c>
      <c r="C62" s="6" t="s">
        <v>81</v>
      </c>
      <c r="D62" s="7">
        <v>39035</v>
      </c>
      <c r="E62" s="4" t="s">
        <v>359</v>
      </c>
      <c r="F62" s="8">
        <v>18</v>
      </c>
      <c r="G62" s="8">
        <v>6.92</v>
      </c>
      <c r="H62" s="8">
        <v>2.83</v>
      </c>
      <c r="I62" s="8">
        <v>19</v>
      </c>
      <c r="J62" s="8">
        <v>7.61</v>
      </c>
      <c r="K62" s="8">
        <v>3.18</v>
      </c>
      <c r="L62" s="4">
        <f t="shared" si="3"/>
        <v>7.27</v>
      </c>
      <c r="M62" s="4">
        <f t="shared" si="4"/>
        <v>3.01</v>
      </c>
      <c r="N62" s="5" t="str">
        <f t="shared" si="5"/>
        <v>Khá</v>
      </c>
      <c r="O62" s="4" t="str">
        <f>VLOOKUP(B62,'[1]Khen thưởng'!$A$2:$D$136,4,0)</f>
        <v>Tốt</v>
      </c>
      <c r="P62" s="4">
        <f>VLOOKUP(B62,'[1]Khen thưởng'!$A$2:$D$136,3,0)</f>
        <v>82.5</v>
      </c>
    </row>
    <row r="63" spans="1:16" x14ac:dyDescent="0.25">
      <c r="A63" s="4">
        <v>60</v>
      </c>
      <c r="B63" s="6" t="s">
        <v>245</v>
      </c>
      <c r="C63" s="6" t="s">
        <v>246</v>
      </c>
      <c r="D63" s="7">
        <v>39004</v>
      </c>
      <c r="E63" s="4" t="s">
        <v>359</v>
      </c>
      <c r="F63" s="8">
        <v>18</v>
      </c>
      <c r="G63" s="8">
        <v>7.02</v>
      </c>
      <c r="H63" s="8">
        <v>2.9</v>
      </c>
      <c r="I63" s="8">
        <v>19</v>
      </c>
      <c r="J63" s="8">
        <v>7.23</v>
      </c>
      <c r="K63" s="8">
        <v>3.01</v>
      </c>
      <c r="L63" s="4">
        <f t="shared" si="3"/>
        <v>7.13</v>
      </c>
      <c r="M63" s="4">
        <f t="shared" si="4"/>
        <v>2.96</v>
      </c>
      <c r="N63" s="5" t="str">
        <f t="shared" si="5"/>
        <v>Khá</v>
      </c>
      <c r="O63" s="4" t="str">
        <f>VLOOKUP(B63,'[1]Khen thưởng'!$A$2:$D$136,4,0)</f>
        <v>Tốt</v>
      </c>
      <c r="P63" s="4">
        <f>VLOOKUP(B63,'[1]Khen thưởng'!$A$2:$D$136,3,0)</f>
        <v>82.5</v>
      </c>
    </row>
    <row r="64" spans="1:16" x14ac:dyDescent="0.25">
      <c r="A64" s="4">
        <v>61</v>
      </c>
      <c r="B64" s="6" t="s">
        <v>60</v>
      </c>
      <c r="C64" s="6" t="s">
        <v>61</v>
      </c>
      <c r="D64" s="7">
        <v>38922</v>
      </c>
      <c r="E64" s="4" t="s">
        <v>359</v>
      </c>
      <c r="F64" s="8">
        <v>18</v>
      </c>
      <c r="G64" s="8">
        <v>6.71</v>
      </c>
      <c r="H64" s="8">
        <v>2.77</v>
      </c>
      <c r="I64" s="8">
        <v>19</v>
      </c>
      <c r="J64" s="8">
        <v>7.5</v>
      </c>
      <c r="K64" s="8">
        <v>3.1</v>
      </c>
      <c r="L64" s="4">
        <f t="shared" si="3"/>
        <v>7.12</v>
      </c>
      <c r="M64" s="4">
        <f t="shared" si="4"/>
        <v>2.94</v>
      </c>
      <c r="N64" s="5" t="str">
        <f t="shared" si="5"/>
        <v>Khá</v>
      </c>
      <c r="O64" s="4" t="str">
        <f>VLOOKUP(B64,'[1]Khen thưởng'!$A$2:$D$136,4,0)</f>
        <v>Khá</v>
      </c>
      <c r="P64" s="4">
        <f>VLOOKUP(B64,'[1]Khen thưởng'!$A$2:$D$136,3,0)</f>
        <v>76.5</v>
      </c>
    </row>
    <row r="65" spans="1:16" x14ac:dyDescent="0.25">
      <c r="A65" s="4">
        <v>62</v>
      </c>
      <c r="B65" s="6" t="s">
        <v>8</v>
      </c>
      <c r="C65" s="6" t="s">
        <v>9</v>
      </c>
      <c r="D65" s="7">
        <v>38904</v>
      </c>
      <c r="E65" s="4" t="s">
        <v>359</v>
      </c>
      <c r="F65" s="8">
        <v>19</v>
      </c>
      <c r="G65" s="8">
        <v>7.11</v>
      </c>
      <c r="H65" s="8">
        <v>2.96</v>
      </c>
      <c r="I65" s="8">
        <v>18</v>
      </c>
      <c r="J65" s="8">
        <v>7.23</v>
      </c>
      <c r="K65" s="8">
        <v>2.9</v>
      </c>
      <c r="L65" s="4">
        <f t="shared" si="3"/>
        <v>7.17</v>
      </c>
      <c r="M65" s="4">
        <f t="shared" si="4"/>
        <v>2.93</v>
      </c>
      <c r="N65" s="5" t="str">
        <f t="shared" si="5"/>
        <v>Khá</v>
      </c>
      <c r="O65" s="4" t="str">
        <f>VLOOKUP(B65,'[1]Khen thưởng'!$A$2:$D$136,4,0)</f>
        <v>Tốt</v>
      </c>
      <c r="P65" s="4">
        <f>VLOOKUP(B65,'[1]Khen thưởng'!$A$2:$D$136,3,0)</f>
        <v>82.5</v>
      </c>
    </row>
    <row r="66" spans="1:16" x14ac:dyDescent="0.25">
      <c r="A66" s="4">
        <v>63</v>
      </c>
      <c r="B66" s="6" t="s">
        <v>279</v>
      </c>
      <c r="C66" s="6" t="s">
        <v>280</v>
      </c>
      <c r="D66" s="7">
        <v>38659</v>
      </c>
      <c r="E66" s="4" t="s">
        <v>359</v>
      </c>
      <c r="F66" s="8">
        <v>18</v>
      </c>
      <c r="G66" s="8">
        <v>6.68</v>
      </c>
      <c r="H66" s="8">
        <v>2.68</v>
      </c>
      <c r="I66" s="8">
        <v>18</v>
      </c>
      <c r="J66" s="8">
        <v>7.53</v>
      </c>
      <c r="K66" s="8">
        <v>3.18</v>
      </c>
      <c r="L66" s="4">
        <f t="shared" si="3"/>
        <v>7.11</v>
      </c>
      <c r="M66" s="4">
        <f t="shared" si="4"/>
        <v>2.93</v>
      </c>
      <c r="N66" s="5" t="str">
        <f t="shared" si="5"/>
        <v>Khá</v>
      </c>
      <c r="O66" s="4" t="str">
        <f>VLOOKUP(B66,'[1]Khen thưởng'!$A$2:$D$136,4,0)</f>
        <v>Khá</v>
      </c>
      <c r="P66" s="4">
        <f>VLOOKUP(B66,'[1]Khen thưởng'!$A$2:$D$136,3,0)</f>
        <v>71.5</v>
      </c>
    </row>
    <row r="67" spans="1:16" x14ac:dyDescent="0.25">
      <c r="A67" s="4">
        <v>64</v>
      </c>
      <c r="B67" s="6" t="s">
        <v>239</v>
      </c>
      <c r="C67" s="6" t="s">
        <v>240</v>
      </c>
      <c r="D67" s="7">
        <v>38721</v>
      </c>
      <c r="E67" s="4" t="s">
        <v>359</v>
      </c>
      <c r="F67" s="8">
        <v>19</v>
      </c>
      <c r="G67" s="8">
        <v>7.13</v>
      </c>
      <c r="H67" s="8">
        <v>2.89</v>
      </c>
      <c r="I67" s="8">
        <v>19</v>
      </c>
      <c r="J67" s="8">
        <v>7.24</v>
      </c>
      <c r="K67" s="8">
        <v>2.92</v>
      </c>
      <c r="L67" s="4">
        <f t="shared" si="3"/>
        <v>7.19</v>
      </c>
      <c r="M67" s="4">
        <f t="shared" si="4"/>
        <v>2.91</v>
      </c>
      <c r="N67" s="5" t="str">
        <f t="shared" si="5"/>
        <v>Khá</v>
      </c>
      <c r="O67" s="4" t="str">
        <f>VLOOKUP(B67,'[1]Khen thưởng'!$A$2:$D$136,4,0)</f>
        <v>Khá</v>
      </c>
      <c r="P67" s="4">
        <f>VLOOKUP(B67,'[1]Khen thưởng'!$A$2:$D$136,3,0)</f>
        <v>73.5</v>
      </c>
    </row>
    <row r="68" spans="1:16" x14ac:dyDescent="0.25">
      <c r="A68" s="4">
        <v>65</v>
      </c>
      <c r="B68" s="6" t="s">
        <v>221</v>
      </c>
      <c r="C68" s="6" t="s">
        <v>222</v>
      </c>
      <c r="D68" s="7">
        <v>38898</v>
      </c>
      <c r="E68" s="4" t="s">
        <v>359</v>
      </c>
      <c r="F68" s="8">
        <v>18</v>
      </c>
      <c r="G68" s="8">
        <v>6.88</v>
      </c>
      <c r="H68" s="8">
        <v>2.79</v>
      </c>
      <c r="I68" s="8">
        <v>18</v>
      </c>
      <c r="J68" s="8">
        <v>7.23</v>
      </c>
      <c r="K68" s="8">
        <v>2.99</v>
      </c>
      <c r="L68" s="4">
        <f t="shared" ref="L68:L99" si="6">ROUND((G68*F68+J68*I68)/(I68+F68),2)</f>
        <v>7.06</v>
      </c>
      <c r="M68" s="4">
        <f t="shared" ref="M68:M99" si="7">ROUND((H68*F68+K68*I68)/(I68+F68),2)</f>
        <v>2.89</v>
      </c>
      <c r="N68" s="5" t="str">
        <f t="shared" ref="N68:N99" si="8">IF(M68&gt;=3.68,"Xuất sắc", IF(M68&gt;=3.2, "Giỏi", IF(M68&gt;=2.5, "Khá", IF(M68&gt;=2, "Trung Bình", "Yếu"))))</f>
        <v>Khá</v>
      </c>
      <c r="O68" s="4" t="str">
        <f>VLOOKUP(B68,'[1]Khen thưởng'!$A$2:$D$136,4,0)</f>
        <v>Khá</v>
      </c>
      <c r="P68" s="4">
        <f>VLOOKUP(B68,'[1]Khen thưởng'!$A$2:$D$136,3,0)</f>
        <v>68.5</v>
      </c>
    </row>
    <row r="69" spans="1:16" x14ac:dyDescent="0.25">
      <c r="A69" s="4">
        <v>66</v>
      </c>
      <c r="B69" s="6" t="s">
        <v>273</v>
      </c>
      <c r="C69" s="6" t="s">
        <v>274</v>
      </c>
      <c r="D69" s="7">
        <v>38725</v>
      </c>
      <c r="E69" s="4" t="s">
        <v>359</v>
      </c>
      <c r="F69" s="8">
        <v>18</v>
      </c>
      <c r="G69" s="8">
        <v>7.07</v>
      </c>
      <c r="H69" s="8">
        <v>2.88</v>
      </c>
      <c r="I69" s="8">
        <v>17</v>
      </c>
      <c r="J69" s="8">
        <v>6.95</v>
      </c>
      <c r="K69" s="8">
        <v>2.91</v>
      </c>
      <c r="L69" s="4">
        <f t="shared" si="6"/>
        <v>7.01</v>
      </c>
      <c r="M69" s="4">
        <f t="shared" si="7"/>
        <v>2.89</v>
      </c>
      <c r="N69" s="5" t="str">
        <f t="shared" si="8"/>
        <v>Khá</v>
      </c>
      <c r="O69" s="4" t="str">
        <f>VLOOKUP(B69,'[1]Khen thưởng'!$A$2:$D$136,4,0)</f>
        <v>Khá</v>
      </c>
      <c r="P69" s="4">
        <f>VLOOKUP(B69,'[1]Khen thưởng'!$A$2:$D$136,3,0)</f>
        <v>70</v>
      </c>
    </row>
    <row r="70" spans="1:16" x14ac:dyDescent="0.25">
      <c r="A70" s="4">
        <v>67</v>
      </c>
      <c r="B70" s="6" t="s">
        <v>12</v>
      </c>
      <c r="C70" s="6" t="s">
        <v>13</v>
      </c>
      <c r="D70" s="7">
        <v>39021</v>
      </c>
      <c r="E70" s="4" t="s">
        <v>359</v>
      </c>
      <c r="F70" s="8">
        <v>18</v>
      </c>
      <c r="G70" s="8">
        <v>6.86</v>
      </c>
      <c r="H70" s="8">
        <v>2.77</v>
      </c>
      <c r="I70" s="8">
        <v>19</v>
      </c>
      <c r="J70" s="8">
        <v>7.18</v>
      </c>
      <c r="K70" s="8">
        <v>2.99</v>
      </c>
      <c r="L70" s="4">
        <f t="shared" si="6"/>
        <v>7.02</v>
      </c>
      <c r="M70" s="4">
        <f t="shared" si="7"/>
        <v>2.88</v>
      </c>
      <c r="N70" s="5" t="str">
        <f t="shared" si="8"/>
        <v>Khá</v>
      </c>
      <c r="O70" s="4" t="str">
        <f>VLOOKUP(B70,'[1]Khen thưởng'!$A$2:$D$136,4,0)</f>
        <v>Xuất Sắc</v>
      </c>
      <c r="P70" s="4">
        <f>VLOOKUP(B70,'[1]Khen thưởng'!$A$2:$D$136,3,0)</f>
        <v>100</v>
      </c>
    </row>
    <row r="71" spans="1:16" x14ac:dyDescent="0.25">
      <c r="A71" s="4">
        <v>68</v>
      </c>
      <c r="B71" s="6" t="s">
        <v>219</v>
      </c>
      <c r="C71" s="6" t="s">
        <v>220</v>
      </c>
      <c r="D71" s="7">
        <v>38794</v>
      </c>
      <c r="E71" s="4" t="s">
        <v>359</v>
      </c>
      <c r="F71" s="8">
        <v>18</v>
      </c>
      <c r="G71" s="8">
        <v>6.66</v>
      </c>
      <c r="H71" s="8">
        <v>2.4900000000000002</v>
      </c>
      <c r="I71" s="8">
        <v>18</v>
      </c>
      <c r="J71" s="8">
        <v>7.72</v>
      </c>
      <c r="K71" s="8">
        <v>3.2</v>
      </c>
      <c r="L71" s="4">
        <f t="shared" si="6"/>
        <v>7.19</v>
      </c>
      <c r="M71" s="4">
        <f t="shared" si="7"/>
        <v>2.85</v>
      </c>
      <c r="N71" s="5" t="str">
        <f t="shared" si="8"/>
        <v>Khá</v>
      </c>
      <c r="O71" s="4" t="str">
        <f>VLOOKUP(B71,'[1]Khen thưởng'!$A$2:$D$136,4,0)</f>
        <v>Khá</v>
      </c>
      <c r="P71" s="4">
        <f>VLOOKUP(B71,'[1]Khen thưởng'!$A$2:$D$136,3,0)</f>
        <v>72</v>
      </c>
    </row>
    <row r="72" spans="1:16" x14ac:dyDescent="0.25">
      <c r="A72" s="4">
        <v>69</v>
      </c>
      <c r="B72" s="6" t="s">
        <v>96</v>
      </c>
      <c r="C72" s="6" t="s">
        <v>97</v>
      </c>
      <c r="D72" s="7">
        <v>38608</v>
      </c>
      <c r="E72" s="4" t="s">
        <v>359</v>
      </c>
      <c r="F72" s="8">
        <v>16</v>
      </c>
      <c r="G72" s="8">
        <v>6.58</v>
      </c>
      <c r="H72" s="8">
        <v>2.46</v>
      </c>
      <c r="I72" s="8">
        <v>19</v>
      </c>
      <c r="J72" s="8">
        <v>7.65</v>
      </c>
      <c r="K72" s="8">
        <v>3.14</v>
      </c>
      <c r="L72" s="4">
        <f t="shared" si="6"/>
        <v>7.16</v>
      </c>
      <c r="M72" s="4">
        <f t="shared" si="7"/>
        <v>2.83</v>
      </c>
      <c r="N72" s="5" t="str">
        <f t="shared" si="8"/>
        <v>Khá</v>
      </c>
      <c r="O72" s="4" t="str">
        <f>VLOOKUP(B72,'[1]Khen thưởng'!$A$2:$D$136,4,0)</f>
        <v>Khá</v>
      </c>
      <c r="P72" s="4">
        <f>VLOOKUP(B72,'[1]Khen thưởng'!$A$2:$D$136,3,0)</f>
        <v>70</v>
      </c>
    </row>
    <row r="73" spans="1:16" x14ac:dyDescent="0.25">
      <c r="A73" s="4">
        <v>70</v>
      </c>
      <c r="B73" s="6" t="s">
        <v>40</v>
      </c>
      <c r="C73" s="6" t="s">
        <v>41</v>
      </c>
      <c r="D73" s="7">
        <v>39049</v>
      </c>
      <c r="E73" s="4" t="s">
        <v>359</v>
      </c>
      <c r="F73" s="8">
        <v>18</v>
      </c>
      <c r="G73" s="8">
        <v>6.72</v>
      </c>
      <c r="H73" s="8">
        <v>2.68</v>
      </c>
      <c r="I73" s="8">
        <v>16</v>
      </c>
      <c r="J73" s="8">
        <v>7.14</v>
      </c>
      <c r="K73" s="8">
        <v>2.96</v>
      </c>
      <c r="L73" s="4">
        <f t="shared" si="6"/>
        <v>6.92</v>
      </c>
      <c r="M73" s="4">
        <f t="shared" si="7"/>
        <v>2.81</v>
      </c>
      <c r="N73" s="5" t="str">
        <f t="shared" si="8"/>
        <v>Khá</v>
      </c>
      <c r="O73" s="4" t="str">
        <f>VLOOKUP(B73,'[1]Khen thưởng'!$A$2:$D$136,4,0)</f>
        <v>Khá</v>
      </c>
      <c r="P73" s="4">
        <f>VLOOKUP(B73,'[1]Khen thưởng'!$A$2:$D$136,3,0)</f>
        <v>67</v>
      </c>
    </row>
    <row r="74" spans="1:16" x14ac:dyDescent="0.25">
      <c r="A74" s="4">
        <v>71</v>
      </c>
      <c r="B74" s="6" t="s">
        <v>106</v>
      </c>
      <c r="C74" s="6" t="s">
        <v>107</v>
      </c>
      <c r="D74" s="7">
        <v>39028</v>
      </c>
      <c r="E74" s="4" t="s">
        <v>359</v>
      </c>
      <c r="F74" s="8">
        <v>19</v>
      </c>
      <c r="G74" s="8">
        <v>6.76</v>
      </c>
      <c r="H74" s="8">
        <v>2.66</v>
      </c>
      <c r="I74" s="8">
        <v>19</v>
      </c>
      <c r="J74" s="8">
        <v>6.98</v>
      </c>
      <c r="K74" s="8">
        <v>2.89</v>
      </c>
      <c r="L74" s="4">
        <f t="shared" si="6"/>
        <v>6.87</v>
      </c>
      <c r="M74" s="4">
        <f t="shared" si="7"/>
        <v>2.78</v>
      </c>
      <c r="N74" s="5" t="str">
        <f t="shared" si="8"/>
        <v>Khá</v>
      </c>
      <c r="O74" s="4" t="str">
        <f>VLOOKUP(B74,'[1]Khen thưởng'!$A$2:$D$136,4,0)</f>
        <v>Khá</v>
      </c>
      <c r="P74" s="4">
        <f>VLOOKUP(B74,'[1]Khen thưởng'!$A$2:$D$136,3,0)</f>
        <v>68.5</v>
      </c>
    </row>
    <row r="75" spans="1:16" x14ac:dyDescent="0.25">
      <c r="A75" s="4">
        <v>72</v>
      </c>
      <c r="B75" s="6" t="s">
        <v>299</v>
      </c>
      <c r="C75" s="6" t="s">
        <v>300</v>
      </c>
      <c r="D75" s="7">
        <v>38686</v>
      </c>
      <c r="E75" s="4" t="s">
        <v>359</v>
      </c>
      <c r="F75" s="8">
        <v>29</v>
      </c>
      <c r="G75" s="8">
        <v>6.87</v>
      </c>
      <c r="H75" s="8">
        <v>2.74</v>
      </c>
      <c r="I75" s="8">
        <v>19</v>
      </c>
      <c r="J75" s="8">
        <v>6.95</v>
      </c>
      <c r="K75" s="8">
        <v>2.84</v>
      </c>
      <c r="L75" s="4">
        <f t="shared" si="6"/>
        <v>6.9</v>
      </c>
      <c r="M75" s="4">
        <f t="shared" si="7"/>
        <v>2.78</v>
      </c>
      <c r="N75" s="5" t="str">
        <f t="shared" si="8"/>
        <v>Khá</v>
      </c>
      <c r="O75" s="4" t="str">
        <f>VLOOKUP(B75,'[1]Khen thưởng'!$A$2:$D$136,4,0)</f>
        <v>Khá</v>
      </c>
      <c r="P75" s="4">
        <f>VLOOKUP(B75,'[1]Khen thưởng'!$A$2:$D$136,3,0)</f>
        <v>77</v>
      </c>
    </row>
    <row r="76" spans="1:16" x14ac:dyDescent="0.25">
      <c r="A76" s="4">
        <v>73</v>
      </c>
      <c r="B76" s="6" t="s">
        <v>154</v>
      </c>
      <c r="C76" s="6" t="s">
        <v>155</v>
      </c>
      <c r="D76" s="7">
        <v>38773</v>
      </c>
      <c r="E76" s="4" t="s">
        <v>359</v>
      </c>
      <c r="F76" s="8">
        <v>16</v>
      </c>
      <c r="G76" s="8">
        <v>6.79</v>
      </c>
      <c r="H76" s="8">
        <v>2.64</v>
      </c>
      <c r="I76" s="8">
        <v>16</v>
      </c>
      <c r="J76" s="8">
        <v>7.02</v>
      </c>
      <c r="K76" s="8">
        <v>2.87</v>
      </c>
      <c r="L76" s="4">
        <f t="shared" si="6"/>
        <v>6.91</v>
      </c>
      <c r="M76" s="4">
        <f t="shared" si="7"/>
        <v>2.76</v>
      </c>
      <c r="N76" s="5" t="str">
        <f t="shared" si="8"/>
        <v>Khá</v>
      </c>
      <c r="O76" s="4" t="str">
        <f>VLOOKUP(B76,'[1]Khen thưởng'!$A$2:$D$136,4,0)</f>
        <v>Khá</v>
      </c>
      <c r="P76" s="4">
        <f>VLOOKUP(B76,'[1]Khen thưởng'!$A$2:$D$136,3,0)</f>
        <v>66.5</v>
      </c>
    </row>
    <row r="77" spans="1:16" x14ac:dyDescent="0.25">
      <c r="A77" s="4">
        <v>74</v>
      </c>
      <c r="B77" s="6" t="s">
        <v>227</v>
      </c>
      <c r="C77" s="6" t="s">
        <v>228</v>
      </c>
      <c r="D77" s="7">
        <v>38882</v>
      </c>
      <c r="E77" s="4" t="s">
        <v>359</v>
      </c>
      <c r="F77" s="8">
        <v>19</v>
      </c>
      <c r="G77" s="8">
        <v>6.87</v>
      </c>
      <c r="H77" s="8">
        <v>2.87</v>
      </c>
      <c r="I77" s="8">
        <v>19</v>
      </c>
      <c r="J77" s="8">
        <v>6.65</v>
      </c>
      <c r="K77" s="8">
        <v>2.63</v>
      </c>
      <c r="L77" s="4">
        <f t="shared" si="6"/>
        <v>6.76</v>
      </c>
      <c r="M77" s="4">
        <f t="shared" si="7"/>
        <v>2.75</v>
      </c>
      <c r="N77" s="5" t="str">
        <f t="shared" si="8"/>
        <v>Khá</v>
      </c>
      <c r="O77" s="4" t="str">
        <f>VLOOKUP(B77,'[1]Khen thưởng'!$A$2:$D$136,4,0)</f>
        <v>Tốt</v>
      </c>
      <c r="P77" s="4">
        <f>VLOOKUP(B77,'[1]Khen thưởng'!$A$2:$D$136,3,0)</f>
        <v>83</v>
      </c>
    </row>
    <row r="78" spans="1:16" x14ac:dyDescent="0.25">
      <c r="A78" s="4">
        <v>75</v>
      </c>
      <c r="B78" s="6" t="s">
        <v>267</v>
      </c>
      <c r="C78" s="6" t="s">
        <v>268</v>
      </c>
      <c r="D78" s="7">
        <v>38845</v>
      </c>
      <c r="E78" s="4" t="s">
        <v>359</v>
      </c>
      <c r="F78" s="8">
        <v>18</v>
      </c>
      <c r="G78" s="8">
        <v>6.73</v>
      </c>
      <c r="H78" s="8">
        <v>2.77</v>
      </c>
      <c r="I78" s="8">
        <v>18</v>
      </c>
      <c r="J78" s="8">
        <v>6.76</v>
      </c>
      <c r="K78" s="8">
        <v>2.68</v>
      </c>
      <c r="L78" s="4">
        <f t="shared" si="6"/>
        <v>6.75</v>
      </c>
      <c r="M78" s="4">
        <f t="shared" si="7"/>
        <v>2.73</v>
      </c>
      <c r="N78" s="5" t="str">
        <f t="shared" si="8"/>
        <v>Khá</v>
      </c>
      <c r="O78" s="4" t="str">
        <f>VLOOKUP(B78,'[1]Khen thưởng'!$A$2:$D$136,4,0)</f>
        <v>Tốt</v>
      </c>
      <c r="P78" s="4">
        <f>VLOOKUP(B78,'[1]Khen thưởng'!$A$2:$D$136,3,0)</f>
        <v>83.5</v>
      </c>
    </row>
    <row r="79" spans="1:16" x14ac:dyDescent="0.25">
      <c r="A79" s="4">
        <v>76</v>
      </c>
      <c r="B79" s="6" t="s">
        <v>66</v>
      </c>
      <c r="C79" s="6" t="s">
        <v>67</v>
      </c>
      <c r="D79" s="7">
        <v>38976</v>
      </c>
      <c r="E79" s="4" t="s">
        <v>359</v>
      </c>
      <c r="F79" s="8">
        <v>18</v>
      </c>
      <c r="G79" s="8">
        <v>6.96</v>
      </c>
      <c r="H79" s="8">
        <v>2.79</v>
      </c>
      <c r="I79" s="8">
        <v>18</v>
      </c>
      <c r="J79" s="8">
        <v>6.59</v>
      </c>
      <c r="K79" s="8">
        <v>2.64</v>
      </c>
      <c r="L79" s="4">
        <f t="shared" si="6"/>
        <v>6.78</v>
      </c>
      <c r="M79" s="4">
        <f t="shared" si="7"/>
        <v>2.72</v>
      </c>
      <c r="N79" s="5" t="str">
        <f t="shared" si="8"/>
        <v>Khá</v>
      </c>
      <c r="O79" s="4" t="str">
        <f>VLOOKUP(B79,'[1]Khen thưởng'!$A$2:$D$136,4,0)</f>
        <v>Khá</v>
      </c>
      <c r="P79" s="4">
        <f>VLOOKUP(B79,'[1]Khen thưởng'!$A$2:$D$136,3,0)</f>
        <v>71.5</v>
      </c>
    </row>
    <row r="80" spans="1:16" x14ac:dyDescent="0.25">
      <c r="A80" s="4">
        <v>77</v>
      </c>
      <c r="B80" s="6" t="s">
        <v>295</v>
      </c>
      <c r="C80" s="6" t="s">
        <v>296</v>
      </c>
      <c r="D80" s="7">
        <v>38755</v>
      </c>
      <c r="E80" s="4" t="s">
        <v>359</v>
      </c>
      <c r="F80" s="8">
        <v>18</v>
      </c>
      <c r="G80" s="8">
        <v>6.64</v>
      </c>
      <c r="H80" s="8">
        <v>2.58</v>
      </c>
      <c r="I80" s="8">
        <v>19</v>
      </c>
      <c r="J80" s="8">
        <v>7.08</v>
      </c>
      <c r="K80" s="8">
        <v>2.86</v>
      </c>
      <c r="L80" s="4">
        <f t="shared" si="6"/>
        <v>6.87</v>
      </c>
      <c r="M80" s="4">
        <f t="shared" si="7"/>
        <v>2.72</v>
      </c>
      <c r="N80" s="5" t="str">
        <f t="shared" si="8"/>
        <v>Khá</v>
      </c>
      <c r="O80" s="4" t="str">
        <f>VLOOKUP(B80,'[1]Khen thưởng'!$A$2:$D$136,4,0)</f>
        <v>Xuất Sắc</v>
      </c>
      <c r="P80" s="4">
        <f>VLOOKUP(B80,'[1]Khen thưởng'!$A$2:$D$136,3,0)</f>
        <v>100</v>
      </c>
    </row>
    <row r="81" spans="1:16" x14ac:dyDescent="0.25">
      <c r="A81" s="4">
        <v>78</v>
      </c>
      <c r="B81" s="6" t="s">
        <v>341</v>
      </c>
      <c r="C81" s="6" t="s">
        <v>342</v>
      </c>
      <c r="D81" s="7">
        <v>38811</v>
      </c>
      <c r="E81" s="4" t="s">
        <v>359</v>
      </c>
      <c r="F81" s="8">
        <v>19</v>
      </c>
      <c r="G81" s="8">
        <v>6.69</v>
      </c>
      <c r="H81" s="8">
        <v>2.7</v>
      </c>
      <c r="I81" s="8">
        <v>19</v>
      </c>
      <c r="J81" s="8">
        <v>6.61</v>
      </c>
      <c r="K81" s="8">
        <v>2.69</v>
      </c>
      <c r="L81" s="4">
        <f t="shared" si="6"/>
        <v>6.65</v>
      </c>
      <c r="M81" s="4">
        <f t="shared" si="7"/>
        <v>2.7</v>
      </c>
      <c r="N81" s="5" t="str">
        <f t="shared" si="8"/>
        <v>Khá</v>
      </c>
      <c r="O81" s="4" t="str">
        <f>VLOOKUP(B81,'[1]Khen thưởng'!$A$2:$D$136,4,0)</f>
        <v>Khá</v>
      </c>
      <c r="P81" s="4">
        <f>VLOOKUP(B81,'[1]Khen thưởng'!$A$2:$D$136,3,0)</f>
        <v>73.5</v>
      </c>
    </row>
    <row r="82" spans="1:16" x14ac:dyDescent="0.25">
      <c r="A82" s="4">
        <v>79</v>
      </c>
      <c r="B82" s="6" t="s">
        <v>191</v>
      </c>
      <c r="C82" s="6" t="s">
        <v>192</v>
      </c>
      <c r="D82" s="7">
        <v>38885</v>
      </c>
      <c r="E82" s="4" t="s">
        <v>359</v>
      </c>
      <c r="F82" s="8">
        <v>18</v>
      </c>
      <c r="G82" s="8">
        <v>6.19</v>
      </c>
      <c r="H82" s="8">
        <v>2.36</v>
      </c>
      <c r="I82" s="8">
        <v>18</v>
      </c>
      <c r="J82" s="8">
        <v>7.26</v>
      </c>
      <c r="K82" s="8">
        <v>3.01</v>
      </c>
      <c r="L82" s="4">
        <f t="shared" si="6"/>
        <v>6.73</v>
      </c>
      <c r="M82" s="4">
        <f t="shared" si="7"/>
        <v>2.69</v>
      </c>
      <c r="N82" s="5" t="str">
        <f t="shared" si="8"/>
        <v>Khá</v>
      </c>
      <c r="O82" s="4" t="str">
        <f>VLOOKUP(B82,'[1]Khen thưởng'!$A$2:$D$136,4,0)</f>
        <v>Tốt</v>
      </c>
      <c r="P82" s="4">
        <f>VLOOKUP(B82,'[1]Khen thưởng'!$A$2:$D$136,3,0)</f>
        <v>84.5</v>
      </c>
    </row>
    <row r="83" spans="1:16" x14ac:dyDescent="0.25">
      <c r="A83" s="4">
        <v>80</v>
      </c>
      <c r="B83" s="6" t="s">
        <v>158</v>
      </c>
      <c r="C83" s="6" t="s">
        <v>159</v>
      </c>
      <c r="D83" s="7">
        <v>38164</v>
      </c>
      <c r="E83" s="4" t="s">
        <v>359</v>
      </c>
      <c r="F83" s="8">
        <v>19</v>
      </c>
      <c r="G83" s="8">
        <v>6.33</v>
      </c>
      <c r="H83" s="8">
        <v>2.5</v>
      </c>
      <c r="I83" s="8">
        <v>19</v>
      </c>
      <c r="J83" s="8">
        <v>6.93</v>
      </c>
      <c r="K83" s="8">
        <v>2.84</v>
      </c>
      <c r="L83" s="4">
        <f t="shared" si="6"/>
        <v>6.63</v>
      </c>
      <c r="M83" s="4">
        <f t="shared" si="7"/>
        <v>2.67</v>
      </c>
      <c r="N83" s="5" t="str">
        <f t="shared" si="8"/>
        <v>Khá</v>
      </c>
      <c r="O83" s="4" t="str">
        <f>VLOOKUP(B83,'[1]Khen thưởng'!$A$2:$D$136,4,0)</f>
        <v>Tốt</v>
      </c>
      <c r="P83" s="4">
        <f>VLOOKUP(B83,'[1]Khen thưởng'!$A$2:$D$136,3,0)</f>
        <v>80</v>
      </c>
    </row>
    <row r="84" spans="1:16" x14ac:dyDescent="0.25">
      <c r="A84" s="4">
        <v>81</v>
      </c>
      <c r="B84" s="6" t="s">
        <v>94</v>
      </c>
      <c r="C84" s="6" t="s">
        <v>95</v>
      </c>
      <c r="D84" s="7">
        <v>38790</v>
      </c>
      <c r="E84" s="4" t="s">
        <v>359</v>
      </c>
      <c r="F84" s="8">
        <v>19</v>
      </c>
      <c r="G84" s="8">
        <v>6.65</v>
      </c>
      <c r="H84" s="8">
        <v>2.61</v>
      </c>
      <c r="I84" s="8">
        <v>19</v>
      </c>
      <c r="J84" s="8">
        <v>6.61</v>
      </c>
      <c r="K84" s="8">
        <v>2.69</v>
      </c>
      <c r="L84" s="4">
        <f t="shared" si="6"/>
        <v>6.63</v>
      </c>
      <c r="M84" s="4">
        <f t="shared" si="7"/>
        <v>2.65</v>
      </c>
      <c r="N84" s="5" t="str">
        <f t="shared" si="8"/>
        <v>Khá</v>
      </c>
      <c r="O84" s="4" t="str">
        <f>VLOOKUP(B84,'[1]Khen thưởng'!$A$2:$D$136,4,0)</f>
        <v>Khá</v>
      </c>
      <c r="P84" s="4">
        <f>VLOOKUP(B84,'[1]Khen thưởng'!$A$2:$D$136,3,0)</f>
        <v>78</v>
      </c>
    </row>
    <row r="85" spans="1:16" x14ac:dyDescent="0.25">
      <c r="A85" s="4">
        <v>82</v>
      </c>
      <c r="B85" s="6" t="s">
        <v>36</v>
      </c>
      <c r="C85" s="6" t="s">
        <v>37</v>
      </c>
      <c r="D85" s="7">
        <v>39055</v>
      </c>
      <c r="E85" s="4" t="s">
        <v>359</v>
      </c>
      <c r="F85" s="8">
        <v>18</v>
      </c>
      <c r="G85" s="8">
        <v>6.7</v>
      </c>
      <c r="H85" s="8">
        <v>2.62</v>
      </c>
      <c r="I85" s="8">
        <v>19</v>
      </c>
      <c r="J85" s="8">
        <v>6.55</v>
      </c>
      <c r="K85" s="8">
        <v>2.59</v>
      </c>
      <c r="L85" s="4">
        <f t="shared" si="6"/>
        <v>6.62</v>
      </c>
      <c r="M85" s="4">
        <f t="shared" si="7"/>
        <v>2.6</v>
      </c>
      <c r="N85" s="5" t="str">
        <f t="shared" si="8"/>
        <v>Khá</v>
      </c>
      <c r="O85" s="4" t="str">
        <f>VLOOKUP(B85,'[1]Khen thưởng'!$A$2:$D$136,4,0)</f>
        <v>Tốt</v>
      </c>
      <c r="P85" s="4">
        <f>VLOOKUP(B85,'[1]Khen thưởng'!$A$2:$D$136,3,0)</f>
        <v>85</v>
      </c>
    </row>
    <row r="86" spans="1:16" x14ac:dyDescent="0.25">
      <c r="A86" s="4">
        <v>83</v>
      </c>
      <c r="B86" s="6" t="s">
        <v>78</v>
      </c>
      <c r="C86" s="6" t="s">
        <v>79</v>
      </c>
      <c r="D86" s="7">
        <v>39010</v>
      </c>
      <c r="E86" s="4" t="s">
        <v>359</v>
      </c>
      <c r="F86" s="8">
        <v>18</v>
      </c>
      <c r="G86" s="8">
        <v>6.82</v>
      </c>
      <c r="H86" s="8">
        <v>2.71</v>
      </c>
      <c r="I86" s="8">
        <v>19</v>
      </c>
      <c r="J86" s="8">
        <v>6.57</v>
      </c>
      <c r="K86" s="8">
        <v>2.5</v>
      </c>
      <c r="L86" s="4">
        <f t="shared" si="6"/>
        <v>6.69</v>
      </c>
      <c r="M86" s="4">
        <f t="shared" si="7"/>
        <v>2.6</v>
      </c>
      <c r="N86" s="5" t="str">
        <f t="shared" si="8"/>
        <v>Khá</v>
      </c>
      <c r="O86" s="4" t="str">
        <f>VLOOKUP(B86,'[1]Khen thưởng'!$A$2:$D$136,4,0)</f>
        <v>Xuất Sắc</v>
      </c>
      <c r="P86" s="4">
        <f>VLOOKUP(B86,'[1]Khen thưởng'!$A$2:$D$136,3,0)</f>
        <v>96.5</v>
      </c>
    </row>
    <row r="87" spans="1:16" x14ac:dyDescent="0.25">
      <c r="A87" s="4">
        <v>84</v>
      </c>
      <c r="B87" s="6" t="s">
        <v>339</v>
      </c>
      <c r="C87" s="6" t="s">
        <v>340</v>
      </c>
      <c r="D87" s="7">
        <v>38905</v>
      </c>
      <c r="E87" s="4" t="s">
        <v>359</v>
      </c>
      <c r="F87" s="8">
        <v>18</v>
      </c>
      <c r="G87" s="8">
        <v>6.51</v>
      </c>
      <c r="H87" s="8">
        <v>2.52</v>
      </c>
      <c r="I87" s="8">
        <v>18</v>
      </c>
      <c r="J87" s="8">
        <v>6.75</v>
      </c>
      <c r="K87" s="8">
        <v>2.67</v>
      </c>
      <c r="L87" s="4">
        <f t="shared" si="6"/>
        <v>6.63</v>
      </c>
      <c r="M87" s="4">
        <f t="shared" si="7"/>
        <v>2.6</v>
      </c>
      <c r="N87" s="5" t="str">
        <f t="shared" si="8"/>
        <v>Khá</v>
      </c>
      <c r="O87" s="4" t="str">
        <f>VLOOKUP(B87,'[1]Khen thưởng'!$A$2:$D$136,4,0)</f>
        <v>Tốt</v>
      </c>
      <c r="P87" s="4">
        <f>VLOOKUP(B87,'[1]Khen thưởng'!$A$2:$D$136,3,0)</f>
        <v>84</v>
      </c>
    </row>
    <row r="88" spans="1:16" x14ac:dyDescent="0.25">
      <c r="A88" s="4">
        <v>85</v>
      </c>
      <c r="B88" s="6" t="s">
        <v>10</v>
      </c>
      <c r="C88" s="6" t="s">
        <v>11</v>
      </c>
      <c r="D88" s="7">
        <v>38832</v>
      </c>
      <c r="E88" s="4" t="s">
        <v>359</v>
      </c>
      <c r="F88" s="8">
        <v>18</v>
      </c>
      <c r="G88" s="8">
        <v>6.41</v>
      </c>
      <c r="H88" s="8">
        <v>2.42</v>
      </c>
      <c r="I88" s="8">
        <v>19</v>
      </c>
      <c r="J88" s="8">
        <v>6.83</v>
      </c>
      <c r="K88" s="8">
        <v>2.69</v>
      </c>
      <c r="L88" s="4">
        <f t="shared" si="6"/>
        <v>6.63</v>
      </c>
      <c r="M88" s="4">
        <f t="shared" si="7"/>
        <v>2.56</v>
      </c>
      <c r="N88" s="5" t="str">
        <f t="shared" si="8"/>
        <v>Khá</v>
      </c>
      <c r="O88" s="4" t="str">
        <f>VLOOKUP(B88,'[1]Khen thưởng'!$A$2:$D$136,4,0)</f>
        <v>Tốt</v>
      </c>
      <c r="P88" s="4">
        <f>VLOOKUP(B88,'[1]Khen thưởng'!$A$2:$D$136,3,0)</f>
        <v>82</v>
      </c>
    </row>
    <row r="89" spans="1:16" x14ac:dyDescent="0.25">
      <c r="A89" s="4">
        <v>86</v>
      </c>
      <c r="B89" s="6" t="s">
        <v>309</v>
      </c>
      <c r="C89" s="6" t="s">
        <v>310</v>
      </c>
      <c r="D89" s="7">
        <v>38886</v>
      </c>
      <c r="E89" s="4" t="s">
        <v>359</v>
      </c>
      <c r="F89" s="8">
        <v>18</v>
      </c>
      <c r="G89" s="8">
        <v>6.39</v>
      </c>
      <c r="H89" s="8">
        <v>2.44</v>
      </c>
      <c r="I89" s="8">
        <v>19</v>
      </c>
      <c r="J89" s="8">
        <v>6.66</v>
      </c>
      <c r="K89" s="8">
        <v>2.64</v>
      </c>
      <c r="L89" s="4">
        <f t="shared" si="6"/>
        <v>6.53</v>
      </c>
      <c r="M89" s="4">
        <f t="shared" si="7"/>
        <v>2.54</v>
      </c>
      <c r="N89" s="5" t="str">
        <f t="shared" si="8"/>
        <v>Khá</v>
      </c>
      <c r="O89" s="4" t="str">
        <f>VLOOKUP(B89,'[1]Khen thưởng'!$A$2:$D$136,4,0)</f>
        <v>Yếu</v>
      </c>
      <c r="P89" s="4">
        <f>VLOOKUP(B89,'[1]Khen thưởng'!$A$2:$D$136,3,0)</f>
        <v>39</v>
      </c>
    </row>
    <row r="90" spans="1:16" x14ac:dyDescent="0.25">
      <c r="A90" s="4">
        <v>87</v>
      </c>
      <c r="B90" s="6" t="s">
        <v>241</v>
      </c>
      <c r="C90" s="6" t="s">
        <v>242</v>
      </c>
      <c r="D90" s="7">
        <v>39052</v>
      </c>
      <c r="E90" s="4" t="s">
        <v>359</v>
      </c>
      <c r="F90" s="8">
        <v>19</v>
      </c>
      <c r="G90" s="8">
        <v>6.37</v>
      </c>
      <c r="H90" s="8">
        <v>2.36</v>
      </c>
      <c r="I90" s="8">
        <v>19</v>
      </c>
      <c r="J90" s="8">
        <v>6.71</v>
      </c>
      <c r="K90" s="8">
        <v>2.69</v>
      </c>
      <c r="L90" s="4">
        <f t="shared" si="6"/>
        <v>6.54</v>
      </c>
      <c r="M90" s="4">
        <f t="shared" si="7"/>
        <v>2.5299999999999998</v>
      </c>
      <c r="N90" s="5" t="str">
        <f t="shared" si="8"/>
        <v>Khá</v>
      </c>
      <c r="O90" s="4" t="str">
        <f>VLOOKUP(B90,'[1]Khen thưởng'!$A$2:$D$136,4,0)</f>
        <v>Tốt</v>
      </c>
      <c r="P90" s="4">
        <f>VLOOKUP(B90,'[1]Khen thưởng'!$A$2:$D$136,3,0)</f>
        <v>83</v>
      </c>
    </row>
    <row r="91" spans="1:16" x14ac:dyDescent="0.25">
      <c r="A91" s="4">
        <v>88</v>
      </c>
      <c r="B91" s="6" t="s">
        <v>263</v>
      </c>
      <c r="C91" s="6" t="s">
        <v>264</v>
      </c>
      <c r="D91" s="7">
        <v>39046</v>
      </c>
      <c r="E91" s="4" t="s">
        <v>359</v>
      </c>
      <c r="F91" s="8">
        <v>19</v>
      </c>
      <c r="G91" s="8">
        <v>6.33</v>
      </c>
      <c r="H91" s="8">
        <v>2.44</v>
      </c>
      <c r="I91" s="8">
        <v>19</v>
      </c>
      <c r="J91" s="8">
        <v>6.55</v>
      </c>
      <c r="K91" s="8">
        <v>2.5499999999999998</v>
      </c>
      <c r="L91" s="4">
        <f t="shared" si="6"/>
        <v>6.44</v>
      </c>
      <c r="M91" s="4">
        <f t="shared" si="7"/>
        <v>2.5</v>
      </c>
      <c r="N91" s="5" t="str">
        <f t="shared" si="8"/>
        <v>Khá</v>
      </c>
      <c r="O91" s="4" t="str">
        <f>VLOOKUP(B91,'[1]Khen thưởng'!$A$2:$D$136,4,0)</f>
        <v>Xuất Sắc</v>
      </c>
      <c r="P91" s="4">
        <f>VLOOKUP(B91,'[1]Khen thưởng'!$A$2:$D$136,3,0)</f>
        <v>95.5</v>
      </c>
    </row>
    <row r="92" spans="1:16" x14ac:dyDescent="0.25">
      <c r="A92" s="4">
        <v>89</v>
      </c>
      <c r="B92" s="6" t="s">
        <v>16</v>
      </c>
      <c r="C92" s="6" t="s">
        <v>17</v>
      </c>
      <c r="D92" s="7">
        <v>39032</v>
      </c>
      <c r="E92" s="4" t="s">
        <v>359</v>
      </c>
      <c r="F92" s="8">
        <v>18</v>
      </c>
      <c r="G92" s="8">
        <v>6.02</v>
      </c>
      <c r="H92" s="8">
        <v>2.25</v>
      </c>
      <c r="I92" s="8">
        <v>19</v>
      </c>
      <c r="J92" s="8">
        <v>6.84</v>
      </c>
      <c r="K92" s="8">
        <v>2.68</v>
      </c>
      <c r="L92" s="4">
        <f t="shared" si="6"/>
        <v>6.44</v>
      </c>
      <c r="M92" s="4">
        <f t="shared" si="7"/>
        <v>2.4700000000000002</v>
      </c>
      <c r="N92" s="5" t="str">
        <f t="shared" si="8"/>
        <v>Trung Bình</v>
      </c>
      <c r="O92" s="4" t="str">
        <f>VLOOKUP(B92,'[1]Khen thưởng'!$A$2:$D$136,4,0)</f>
        <v>Tốt</v>
      </c>
      <c r="P92" s="4">
        <f>VLOOKUP(B92,'[1]Khen thưởng'!$A$2:$D$136,3,0)</f>
        <v>85.5</v>
      </c>
    </row>
    <row r="93" spans="1:16" x14ac:dyDescent="0.25">
      <c r="A93" s="4">
        <v>90</v>
      </c>
      <c r="B93" s="6" t="s">
        <v>132</v>
      </c>
      <c r="C93" s="6" t="s">
        <v>133</v>
      </c>
      <c r="D93" s="7">
        <v>38737</v>
      </c>
      <c r="E93" s="4" t="s">
        <v>359</v>
      </c>
      <c r="F93" s="8">
        <v>18</v>
      </c>
      <c r="G93" s="8">
        <v>6.19</v>
      </c>
      <c r="H93" s="8">
        <v>2.29</v>
      </c>
      <c r="I93" s="8">
        <v>18</v>
      </c>
      <c r="J93" s="8">
        <v>6.54</v>
      </c>
      <c r="K93" s="8">
        <v>2.57</v>
      </c>
      <c r="L93" s="4">
        <f t="shared" si="6"/>
        <v>6.37</v>
      </c>
      <c r="M93" s="4">
        <f t="shared" si="7"/>
        <v>2.4300000000000002</v>
      </c>
      <c r="N93" s="5" t="str">
        <f t="shared" si="8"/>
        <v>Trung Bình</v>
      </c>
      <c r="O93" s="4" t="str">
        <f>VLOOKUP(B93,'[1]Khen thưởng'!$A$2:$D$136,4,0)</f>
        <v>Khá</v>
      </c>
      <c r="P93" s="4">
        <f>VLOOKUP(B93,'[1]Khen thưởng'!$A$2:$D$136,3,0)</f>
        <v>75</v>
      </c>
    </row>
    <row r="94" spans="1:16" x14ac:dyDescent="0.25">
      <c r="A94" s="4">
        <v>91</v>
      </c>
      <c r="B94" s="6" t="s">
        <v>18</v>
      </c>
      <c r="C94" s="6" t="s">
        <v>19</v>
      </c>
      <c r="D94" s="7">
        <v>38892</v>
      </c>
      <c r="E94" s="4" t="s">
        <v>359</v>
      </c>
      <c r="F94" s="8">
        <v>18</v>
      </c>
      <c r="G94" s="8">
        <v>6.25</v>
      </c>
      <c r="H94" s="8">
        <v>2.46</v>
      </c>
      <c r="I94" s="8">
        <v>18</v>
      </c>
      <c r="J94" s="8">
        <v>6.13</v>
      </c>
      <c r="K94" s="8">
        <v>2.29</v>
      </c>
      <c r="L94" s="4">
        <f t="shared" si="6"/>
        <v>6.19</v>
      </c>
      <c r="M94" s="4">
        <f t="shared" si="7"/>
        <v>2.38</v>
      </c>
      <c r="N94" s="5" t="str">
        <f t="shared" si="8"/>
        <v>Trung Bình</v>
      </c>
      <c r="O94" s="4" t="str">
        <f>VLOOKUP(B94,'[1]Khen thưởng'!$A$2:$D$136,4,0)</f>
        <v>Khá</v>
      </c>
      <c r="P94" s="4">
        <f>VLOOKUP(B94,'[1]Khen thưởng'!$A$2:$D$136,3,0)</f>
        <v>67.5</v>
      </c>
    </row>
    <row r="95" spans="1:16" x14ac:dyDescent="0.25">
      <c r="A95" s="4">
        <v>92</v>
      </c>
      <c r="B95" s="6" t="s">
        <v>92</v>
      </c>
      <c r="C95" s="6" t="s">
        <v>93</v>
      </c>
      <c r="D95" s="7">
        <v>38732</v>
      </c>
      <c r="E95" s="4" t="s">
        <v>359</v>
      </c>
      <c r="F95" s="8">
        <v>18</v>
      </c>
      <c r="G95" s="8">
        <v>6.26</v>
      </c>
      <c r="H95" s="8">
        <v>2.38</v>
      </c>
      <c r="I95" s="8">
        <v>19</v>
      </c>
      <c r="J95" s="8">
        <v>6.34</v>
      </c>
      <c r="K95" s="8">
        <v>2.34</v>
      </c>
      <c r="L95" s="4">
        <f t="shared" si="6"/>
        <v>6.3</v>
      </c>
      <c r="M95" s="4">
        <f t="shared" si="7"/>
        <v>2.36</v>
      </c>
      <c r="N95" s="5" t="str">
        <f t="shared" si="8"/>
        <v>Trung Bình</v>
      </c>
      <c r="O95" s="4" t="str">
        <f>VLOOKUP(B95,'[1]Khen thưởng'!$A$2:$D$136,4,0)</f>
        <v>Tốt</v>
      </c>
      <c r="P95" s="4">
        <f>VLOOKUP(B95,'[1]Khen thưởng'!$A$2:$D$136,3,0)</f>
        <v>80</v>
      </c>
    </row>
    <row r="96" spans="1:16" x14ac:dyDescent="0.25">
      <c r="A96" s="4">
        <v>93</v>
      </c>
      <c r="B96" s="6" t="s">
        <v>62</v>
      </c>
      <c r="C96" s="6" t="s">
        <v>63</v>
      </c>
      <c r="D96" s="7">
        <v>39013</v>
      </c>
      <c r="E96" s="4" t="s">
        <v>359</v>
      </c>
      <c r="F96" s="8">
        <v>18</v>
      </c>
      <c r="G96" s="8">
        <v>5.97</v>
      </c>
      <c r="H96" s="8">
        <v>2.2200000000000002</v>
      </c>
      <c r="I96" s="8">
        <v>19</v>
      </c>
      <c r="J96" s="8">
        <v>6.45</v>
      </c>
      <c r="K96" s="8">
        <v>2.48</v>
      </c>
      <c r="L96" s="4">
        <f t="shared" si="6"/>
        <v>6.22</v>
      </c>
      <c r="M96" s="4">
        <f t="shared" si="7"/>
        <v>2.35</v>
      </c>
      <c r="N96" s="5" t="str">
        <f t="shared" si="8"/>
        <v>Trung Bình</v>
      </c>
      <c r="O96" s="4" t="str">
        <f>VLOOKUP(B96,'[1]Khen thưởng'!$A$2:$D$136,4,0)</f>
        <v>Tốt</v>
      </c>
      <c r="P96" s="4">
        <f>VLOOKUP(B96,'[1]Khen thưởng'!$A$2:$D$136,3,0)</f>
        <v>81.5</v>
      </c>
    </row>
    <row r="97" spans="1:16" x14ac:dyDescent="0.25">
      <c r="A97" s="4">
        <v>94</v>
      </c>
      <c r="B97" s="6" t="s">
        <v>172</v>
      </c>
      <c r="C97" s="6" t="s">
        <v>173</v>
      </c>
      <c r="D97" s="7">
        <v>38879</v>
      </c>
      <c r="E97" s="4" t="s">
        <v>359</v>
      </c>
      <c r="F97" s="8">
        <v>18</v>
      </c>
      <c r="G97" s="8">
        <v>5.5</v>
      </c>
      <c r="H97" s="8">
        <v>1.85</v>
      </c>
      <c r="I97" s="8">
        <v>19</v>
      </c>
      <c r="J97" s="8">
        <v>6.92</v>
      </c>
      <c r="K97" s="8">
        <v>2.78</v>
      </c>
      <c r="L97" s="4">
        <f t="shared" si="6"/>
        <v>6.23</v>
      </c>
      <c r="M97" s="4">
        <f t="shared" si="7"/>
        <v>2.33</v>
      </c>
      <c r="N97" s="5" t="str">
        <f t="shared" si="8"/>
        <v>Trung Bình</v>
      </c>
      <c r="O97" s="4" t="str">
        <f>VLOOKUP(B97,'[1]Khen thưởng'!$A$2:$D$136,4,0)</f>
        <v>Yếu</v>
      </c>
      <c r="P97" s="4">
        <f>VLOOKUP(B97,'[1]Khen thưởng'!$A$2:$D$136,3,0)</f>
        <v>39</v>
      </c>
    </row>
    <row r="98" spans="1:16" x14ac:dyDescent="0.25">
      <c r="A98" s="4">
        <v>95</v>
      </c>
      <c r="B98" s="6" t="s">
        <v>325</v>
      </c>
      <c r="C98" s="6" t="s">
        <v>326</v>
      </c>
      <c r="D98" s="7">
        <v>38737</v>
      </c>
      <c r="E98" s="4" t="s">
        <v>359</v>
      </c>
      <c r="F98" s="8">
        <v>18</v>
      </c>
      <c r="G98" s="8">
        <v>5.74</v>
      </c>
      <c r="H98" s="8">
        <v>2.12</v>
      </c>
      <c r="I98" s="8">
        <v>19</v>
      </c>
      <c r="J98" s="8">
        <v>6.42</v>
      </c>
      <c r="K98" s="8">
        <v>2.4700000000000002</v>
      </c>
      <c r="L98" s="4">
        <f t="shared" si="6"/>
        <v>6.09</v>
      </c>
      <c r="M98" s="4">
        <f t="shared" si="7"/>
        <v>2.2999999999999998</v>
      </c>
      <c r="N98" s="5" t="str">
        <f t="shared" si="8"/>
        <v>Trung Bình</v>
      </c>
      <c r="O98" s="4" t="str">
        <f>VLOOKUP(B98,'[1]Khen thưởng'!$A$2:$D$136,4,0)</f>
        <v>Tốt</v>
      </c>
      <c r="P98" s="4">
        <f>VLOOKUP(B98,'[1]Khen thưởng'!$A$2:$D$136,3,0)</f>
        <v>87.5</v>
      </c>
    </row>
    <row r="99" spans="1:16" x14ac:dyDescent="0.25">
      <c r="A99" s="4">
        <v>96</v>
      </c>
      <c r="B99" s="6" t="s">
        <v>231</v>
      </c>
      <c r="C99" s="6" t="s">
        <v>232</v>
      </c>
      <c r="D99" s="7">
        <v>39069</v>
      </c>
      <c r="E99" s="4" t="s">
        <v>359</v>
      </c>
      <c r="F99" s="8">
        <v>18</v>
      </c>
      <c r="G99" s="8">
        <v>7.09</v>
      </c>
      <c r="H99" s="8">
        <v>2.89</v>
      </c>
      <c r="I99" s="8">
        <v>5</v>
      </c>
      <c r="J99" s="8">
        <v>0</v>
      </c>
      <c r="K99" s="8">
        <v>0</v>
      </c>
      <c r="L99" s="4">
        <f t="shared" si="6"/>
        <v>5.55</v>
      </c>
      <c r="M99" s="4">
        <f t="shared" si="7"/>
        <v>2.2599999999999998</v>
      </c>
      <c r="N99" s="5" t="str">
        <f t="shared" si="8"/>
        <v>Trung Bình</v>
      </c>
      <c r="O99" s="4" t="e">
        <f>VLOOKUP(B99,'[1]Khen thưởng'!$A$2:$D$136,4,0)</f>
        <v>#N/A</v>
      </c>
      <c r="P99" s="4" t="e">
        <f>VLOOKUP(B99,'[1]Khen thưởng'!$A$2:$D$136,3,0)</f>
        <v>#N/A</v>
      </c>
    </row>
    <row r="100" spans="1:16" x14ac:dyDescent="0.25">
      <c r="A100" s="4">
        <v>97</v>
      </c>
      <c r="B100" s="6" t="s">
        <v>124</v>
      </c>
      <c r="C100" s="6" t="s">
        <v>125</v>
      </c>
      <c r="D100" s="7">
        <v>38733</v>
      </c>
      <c r="E100" s="4" t="s">
        <v>359</v>
      </c>
      <c r="F100" s="8">
        <v>19</v>
      </c>
      <c r="G100" s="8">
        <v>5.92</v>
      </c>
      <c r="H100" s="8">
        <v>2.13</v>
      </c>
      <c r="I100" s="8">
        <v>19</v>
      </c>
      <c r="J100" s="8">
        <v>6.29</v>
      </c>
      <c r="K100" s="8">
        <v>2.36</v>
      </c>
      <c r="L100" s="4">
        <f t="shared" ref="L100:L131" si="9">ROUND((G100*F100+J100*I100)/(I100+F100),2)</f>
        <v>6.11</v>
      </c>
      <c r="M100" s="4">
        <f t="shared" ref="M100:M131" si="10">ROUND((H100*F100+K100*I100)/(I100+F100),2)</f>
        <v>2.25</v>
      </c>
      <c r="N100" s="5" t="str">
        <f t="shared" ref="N100:N131" si="11">IF(M100&gt;=3.68,"Xuất sắc", IF(M100&gt;=3.2, "Giỏi", IF(M100&gt;=2.5, "Khá", IF(M100&gt;=2, "Trung Bình", "Yếu"))))</f>
        <v>Trung Bình</v>
      </c>
      <c r="O100" s="4" t="str">
        <f>VLOOKUP(B100,'[1]Khen thưởng'!$A$2:$D$136,4,0)</f>
        <v>Khá</v>
      </c>
      <c r="P100" s="4">
        <f>VLOOKUP(B100,'[1]Khen thưởng'!$A$2:$D$136,3,0)</f>
        <v>70.5</v>
      </c>
    </row>
    <row r="101" spans="1:16" x14ac:dyDescent="0.25">
      <c r="A101" s="4">
        <v>98</v>
      </c>
      <c r="B101" s="6" t="s">
        <v>142</v>
      </c>
      <c r="C101" s="6" t="s">
        <v>143</v>
      </c>
      <c r="D101" s="7">
        <v>38935</v>
      </c>
      <c r="E101" s="4" t="s">
        <v>359</v>
      </c>
      <c r="F101" s="8">
        <v>18</v>
      </c>
      <c r="G101" s="8">
        <v>5.41</v>
      </c>
      <c r="H101" s="8">
        <v>1.84</v>
      </c>
      <c r="I101" s="8">
        <v>18</v>
      </c>
      <c r="J101" s="8">
        <v>6.6</v>
      </c>
      <c r="K101" s="8">
        <v>2.64</v>
      </c>
      <c r="L101" s="4">
        <f t="shared" si="9"/>
        <v>6.01</v>
      </c>
      <c r="M101" s="4">
        <f t="shared" si="10"/>
        <v>2.2400000000000002</v>
      </c>
      <c r="N101" s="5" t="str">
        <f t="shared" si="11"/>
        <v>Trung Bình</v>
      </c>
      <c r="O101" s="4" t="str">
        <f>VLOOKUP(B101,'[1]Khen thưởng'!$A$2:$D$136,4,0)</f>
        <v>Khá</v>
      </c>
      <c r="P101" s="4">
        <f>VLOOKUP(B101,'[1]Khen thưởng'!$A$2:$D$136,3,0)</f>
        <v>69.5</v>
      </c>
    </row>
    <row r="102" spans="1:16" x14ac:dyDescent="0.25">
      <c r="A102" s="4">
        <v>99</v>
      </c>
      <c r="B102" s="6" t="s">
        <v>102</v>
      </c>
      <c r="C102" s="6" t="s">
        <v>103</v>
      </c>
      <c r="D102" s="7">
        <v>38986</v>
      </c>
      <c r="E102" s="4" t="s">
        <v>359</v>
      </c>
      <c r="F102" s="8">
        <v>18</v>
      </c>
      <c r="G102" s="8">
        <v>6.21</v>
      </c>
      <c r="H102" s="8">
        <v>2.29</v>
      </c>
      <c r="I102" s="8">
        <v>19</v>
      </c>
      <c r="J102" s="8">
        <v>5.53</v>
      </c>
      <c r="K102" s="8">
        <v>2.17</v>
      </c>
      <c r="L102" s="4">
        <f t="shared" si="9"/>
        <v>5.86</v>
      </c>
      <c r="M102" s="4">
        <f t="shared" si="10"/>
        <v>2.23</v>
      </c>
      <c r="N102" s="5" t="str">
        <f t="shared" si="11"/>
        <v>Trung Bình</v>
      </c>
      <c r="O102" s="4" t="str">
        <f>VLOOKUP(B102,'[1]Khen thưởng'!$A$2:$D$136,4,0)</f>
        <v>Tốt</v>
      </c>
      <c r="P102" s="4">
        <f>VLOOKUP(B102,'[1]Khen thưởng'!$A$2:$D$136,3,0)</f>
        <v>85</v>
      </c>
    </row>
    <row r="103" spans="1:16" x14ac:dyDescent="0.25">
      <c r="A103" s="4">
        <v>100</v>
      </c>
      <c r="B103" s="6" t="s">
        <v>120</v>
      </c>
      <c r="C103" s="6" t="s">
        <v>121</v>
      </c>
      <c r="D103" s="7">
        <v>38715</v>
      </c>
      <c r="E103" s="4" t="s">
        <v>359</v>
      </c>
      <c r="F103" s="8">
        <v>18</v>
      </c>
      <c r="G103" s="8">
        <v>5.8</v>
      </c>
      <c r="H103" s="8">
        <v>1.95</v>
      </c>
      <c r="I103" s="8">
        <v>19</v>
      </c>
      <c r="J103" s="8">
        <v>6.25</v>
      </c>
      <c r="K103" s="8">
        <v>2.4</v>
      </c>
      <c r="L103" s="4">
        <f t="shared" si="9"/>
        <v>6.03</v>
      </c>
      <c r="M103" s="4">
        <f t="shared" si="10"/>
        <v>2.1800000000000002</v>
      </c>
      <c r="N103" s="5" t="str">
        <f t="shared" si="11"/>
        <v>Trung Bình</v>
      </c>
      <c r="O103" s="4" t="str">
        <f>VLOOKUP(B103,'[1]Khen thưởng'!$A$2:$D$136,4,0)</f>
        <v>Yếu</v>
      </c>
      <c r="P103" s="4">
        <f>VLOOKUP(B103,'[1]Khen thưởng'!$A$2:$D$136,3,0)</f>
        <v>40</v>
      </c>
    </row>
    <row r="104" spans="1:16" x14ac:dyDescent="0.25">
      <c r="A104" s="4">
        <v>101</v>
      </c>
      <c r="B104" s="6" t="s">
        <v>303</v>
      </c>
      <c r="C104" s="6" t="s">
        <v>304</v>
      </c>
      <c r="D104" s="7">
        <v>38765</v>
      </c>
      <c r="E104" s="4" t="s">
        <v>359</v>
      </c>
      <c r="F104" s="8">
        <v>19</v>
      </c>
      <c r="G104" s="8">
        <v>5.63</v>
      </c>
      <c r="H104" s="8">
        <v>1.88</v>
      </c>
      <c r="I104" s="8">
        <v>19</v>
      </c>
      <c r="J104" s="8">
        <v>6.35</v>
      </c>
      <c r="K104" s="8">
        <v>2.4700000000000002</v>
      </c>
      <c r="L104" s="4">
        <f t="shared" si="9"/>
        <v>5.99</v>
      </c>
      <c r="M104" s="4">
        <f t="shared" si="10"/>
        <v>2.1800000000000002</v>
      </c>
      <c r="N104" s="5" t="str">
        <f t="shared" si="11"/>
        <v>Trung Bình</v>
      </c>
      <c r="O104" s="4" t="str">
        <f>VLOOKUP(B104,'[1]Khen thưởng'!$A$2:$D$136,4,0)</f>
        <v>Tốt</v>
      </c>
      <c r="P104" s="4">
        <f>VLOOKUP(B104,'[1]Khen thưởng'!$A$2:$D$136,3,0)</f>
        <v>81.5</v>
      </c>
    </row>
    <row r="105" spans="1:16" x14ac:dyDescent="0.25">
      <c r="A105" s="4">
        <v>102</v>
      </c>
      <c r="B105" s="6" t="s">
        <v>319</v>
      </c>
      <c r="C105" s="6" t="s">
        <v>320</v>
      </c>
      <c r="D105" s="7">
        <v>38995</v>
      </c>
      <c r="E105" s="4" t="s">
        <v>359</v>
      </c>
      <c r="F105" s="8">
        <v>19</v>
      </c>
      <c r="G105" s="8">
        <v>5.52</v>
      </c>
      <c r="H105" s="8">
        <v>1.96</v>
      </c>
      <c r="I105" s="8">
        <v>19</v>
      </c>
      <c r="J105" s="8">
        <v>6.22</v>
      </c>
      <c r="K105" s="8">
        <v>2.35</v>
      </c>
      <c r="L105" s="4">
        <f t="shared" si="9"/>
        <v>5.87</v>
      </c>
      <c r="M105" s="4">
        <f t="shared" si="10"/>
        <v>2.16</v>
      </c>
      <c r="N105" s="5" t="str">
        <f t="shared" si="11"/>
        <v>Trung Bình</v>
      </c>
      <c r="O105" s="4" t="str">
        <f>VLOOKUP(B105,'[1]Khen thưởng'!$A$2:$D$136,4,0)</f>
        <v>Tốt</v>
      </c>
      <c r="P105" s="4">
        <f>VLOOKUP(B105,'[1]Khen thưởng'!$A$2:$D$136,3,0)</f>
        <v>82</v>
      </c>
    </row>
    <row r="106" spans="1:16" x14ac:dyDescent="0.25">
      <c r="A106" s="4">
        <v>103</v>
      </c>
      <c r="B106" s="6" t="s">
        <v>243</v>
      </c>
      <c r="C106" s="6" t="s">
        <v>244</v>
      </c>
      <c r="D106" s="7">
        <v>39045</v>
      </c>
      <c r="E106" s="4" t="s">
        <v>359</v>
      </c>
      <c r="F106" s="8">
        <v>18</v>
      </c>
      <c r="G106" s="8">
        <v>5.78</v>
      </c>
      <c r="H106" s="8">
        <v>2.0699999999999998</v>
      </c>
      <c r="I106" s="8">
        <v>19</v>
      </c>
      <c r="J106" s="8">
        <v>6.05</v>
      </c>
      <c r="K106" s="8">
        <v>2.1</v>
      </c>
      <c r="L106" s="4">
        <f t="shared" si="9"/>
        <v>5.92</v>
      </c>
      <c r="M106" s="4">
        <f t="shared" si="10"/>
        <v>2.09</v>
      </c>
      <c r="N106" s="5" t="str">
        <f t="shared" si="11"/>
        <v>Trung Bình</v>
      </c>
      <c r="O106" s="4" t="str">
        <f>VLOOKUP(B106,'[1]Khen thưởng'!$A$2:$D$136,4,0)</f>
        <v>Khá</v>
      </c>
      <c r="P106" s="4">
        <f>VLOOKUP(B106,'[1]Khen thưởng'!$A$2:$D$136,3,0)</f>
        <v>75.5</v>
      </c>
    </row>
    <row r="107" spans="1:16" x14ac:dyDescent="0.25">
      <c r="A107" s="4">
        <v>104</v>
      </c>
      <c r="B107" s="6" t="s">
        <v>281</v>
      </c>
      <c r="C107" s="6" t="s">
        <v>282</v>
      </c>
      <c r="D107" s="7">
        <v>39012</v>
      </c>
      <c r="E107" s="4" t="s">
        <v>359</v>
      </c>
      <c r="F107" s="8">
        <v>18</v>
      </c>
      <c r="G107" s="8">
        <v>5.28</v>
      </c>
      <c r="H107" s="8">
        <v>1.81</v>
      </c>
      <c r="I107" s="8">
        <v>18</v>
      </c>
      <c r="J107" s="8">
        <v>5.97</v>
      </c>
      <c r="K107" s="8">
        <v>2.29</v>
      </c>
      <c r="L107" s="4">
        <f t="shared" si="9"/>
        <v>5.63</v>
      </c>
      <c r="M107" s="4">
        <f t="shared" si="10"/>
        <v>2.0499999999999998</v>
      </c>
      <c r="N107" s="5" t="str">
        <f t="shared" si="11"/>
        <v>Trung Bình</v>
      </c>
      <c r="O107" s="4" t="str">
        <f>VLOOKUP(B107,'[1]Khen thưởng'!$A$2:$D$136,4,0)</f>
        <v>Khá</v>
      </c>
      <c r="P107" s="4">
        <f>VLOOKUP(B107,'[1]Khen thưởng'!$A$2:$D$136,3,0)</f>
        <v>72.5</v>
      </c>
    </row>
    <row r="108" spans="1:16" x14ac:dyDescent="0.25">
      <c r="A108" s="4">
        <v>105</v>
      </c>
      <c r="B108" s="6" t="s">
        <v>22</v>
      </c>
      <c r="C108" s="6" t="s">
        <v>23</v>
      </c>
      <c r="D108" s="7">
        <v>39025</v>
      </c>
      <c r="E108" s="4" t="s">
        <v>359</v>
      </c>
      <c r="F108" s="8">
        <v>18</v>
      </c>
      <c r="G108" s="8">
        <v>6.03</v>
      </c>
      <c r="H108" s="8">
        <v>2.1800000000000002</v>
      </c>
      <c r="I108" s="8">
        <v>19</v>
      </c>
      <c r="J108" s="8">
        <v>5.76</v>
      </c>
      <c r="K108" s="8">
        <v>1.91</v>
      </c>
      <c r="L108" s="4">
        <f t="shared" si="9"/>
        <v>5.89</v>
      </c>
      <c r="M108" s="4">
        <f t="shared" si="10"/>
        <v>2.04</v>
      </c>
      <c r="N108" s="5" t="str">
        <f t="shared" si="11"/>
        <v>Trung Bình</v>
      </c>
      <c r="O108" s="4" t="str">
        <f>VLOOKUP(B108,'[1]Khen thưởng'!$A$2:$D$136,4,0)</f>
        <v>Yếu</v>
      </c>
      <c r="P108" s="4">
        <f>VLOOKUP(B108,'[1]Khen thưởng'!$A$2:$D$136,3,0)</f>
        <v>40</v>
      </c>
    </row>
    <row r="109" spans="1:16" x14ac:dyDescent="0.25">
      <c r="A109" s="4">
        <v>106</v>
      </c>
      <c r="B109" s="6" t="s">
        <v>247</v>
      </c>
      <c r="C109" s="6" t="s">
        <v>248</v>
      </c>
      <c r="D109" s="7">
        <v>38988</v>
      </c>
      <c r="E109" s="4" t="s">
        <v>359</v>
      </c>
      <c r="F109" s="8">
        <v>18</v>
      </c>
      <c r="G109" s="8">
        <v>5.28</v>
      </c>
      <c r="H109" s="8">
        <v>1.75</v>
      </c>
      <c r="I109" s="8">
        <v>19</v>
      </c>
      <c r="J109" s="8">
        <v>6.14</v>
      </c>
      <c r="K109" s="8">
        <v>2.29</v>
      </c>
      <c r="L109" s="4">
        <f t="shared" si="9"/>
        <v>5.72</v>
      </c>
      <c r="M109" s="4">
        <f t="shared" si="10"/>
        <v>2.0299999999999998</v>
      </c>
      <c r="N109" s="5" t="str">
        <f t="shared" si="11"/>
        <v>Trung Bình</v>
      </c>
      <c r="O109" s="4" t="str">
        <f>VLOOKUP(B109,'[1]Khen thưởng'!$A$2:$D$136,4,0)</f>
        <v>Khá</v>
      </c>
      <c r="P109" s="4">
        <f>VLOOKUP(B109,'[1]Khen thưởng'!$A$2:$D$136,3,0)</f>
        <v>77.5</v>
      </c>
    </row>
    <row r="110" spans="1:16" x14ac:dyDescent="0.25">
      <c r="A110" s="4">
        <v>107</v>
      </c>
      <c r="B110" s="6" t="s">
        <v>337</v>
      </c>
      <c r="C110" s="6" t="s">
        <v>338</v>
      </c>
      <c r="D110" s="7">
        <v>38860</v>
      </c>
      <c r="E110" s="4" t="s">
        <v>359</v>
      </c>
      <c r="F110" s="8">
        <v>18</v>
      </c>
      <c r="G110" s="8">
        <v>5.89</v>
      </c>
      <c r="H110" s="8">
        <v>2.16</v>
      </c>
      <c r="I110" s="8">
        <v>18</v>
      </c>
      <c r="J110" s="8">
        <v>5.0599999999999996</v>
      </c>
      <c r="K110" s="8">
        <v>1.88</v>
      </c>
      <c r="L110" s="4">
        <f t="shared" si="9"/>
        <v>5.48</v>
      </c>
      <c r="M110" s="4">
        <f t="shared" si="10"/>
        <v>2.02</v>
      </c>
      <c r="N110" s="5" t="str">
        <f t="shared" si="11"/>
        <v>Trung Bình</v>
      </c>
      <c r="O110" s="4" t="str">
        <f>VLOOKUP(B110,'[1]Khen thưởng'!$A$2:$D$136,4,0)</f>
        <v>Khá</v>
      </c>
      <c r="P110" s="4">
        <f>VLOOKUP(B110,'[1]Khen thưởng'!$A$2:$D$136,3,0)</f>
        <v>74.5</v>
      </c>
    </row>
    <row r="111" spans="1:16" x14ac:dyDescent="0.25">
      <c r="A111" s="4">
        <v>108</v>
      </c>
      <c r="B111" s="6" t="s">
        <v>235</v>
      </c>
      <c r="C111" s="6" t="s">
        <v>236</v>
      </c>
      <c r="D111" s="7">
        <v>38877</v>
      </c>
      <c r="E111" s="4" t="s">
        <v>359</v>
      </c>
      <c r="F111" s="8">
        <v>18</v>
      </c>
      <c r="G111" s="8">
        <v>5.51</v>
      </c>
      <c r="H111" s="8">
        <v>1.81</v>
      </c>
      <c r="I111" s="8">
        <v>18</v>
      </c>
      <c r="J111" s="8">
        <v>5.93</v>
      </c>
      <c r="K111" s="8">
        <v>2.2000000000000002</v>
      </c>
      <c r="L111" s="4">
        <f t="shared" si="9"/>
        <v>5.72</v>
      </c>
      <c r="M111" s="4">
        <f t="shared" si="10"/>
        <v>2.0099999999999998</v>
      </c>
      <c r="N111" s="5" t="str">
        <f t="shared" si="11"/>
        <v>Trung Bình</v>
      </c>
      <c r="O111" s="4" t="str">
        <f>VLOOKUP(B111,'[1]Khen thưởng'!$A$2:$D$136,4,0)</f>
        <v>Khá</v>
      </c>
      <c r="P111" s="4">
        <f>VLOOKUP(B111,'[1]Khen thưởng'!$A$2:$D$136,3,0)</f>
        <v>79.5</v>
      </c>
    </row>
    <row r="112" spans="1:16" x14ac:dyDescent="0.25">
      <c r="A112" s="4">
        <v>109</v>
      </c>
      <c r="B112" s="6" t="s">
        <v>329</v>
      </c>
      <c r="C112" s="6" t="s">
        <v>330</v>
      </c>
      <c r="D112" s="7">
        <v>39001</v>
      </c>
      <c r="E112" s="4" t="s">
        <v>359</v>
      </c>
      <c r="F112" s="8">
        <v>18</v>
      </c>
      <c r="G112" s="8">
        <v>5.96</v>
      </c>
      <c r="H112" s="8">
        <v>2.2200000000000002</v>
      </c>
      <c r="I112" s="8">
        <v>17</v>
      </c>
      <c r="J112" s="8">
        <v>4.51</v>
      </c>
      <c r="K112" s="8">
        <v>1.78</v>
      </c>
      <c r="L112" s="4">
        <f t="shared" si="9"/>
        <v>5.26</v>
      </c>
      <c r="M112" s="4">
        <f t="shared" si="10"/>
        <v>2.0099999999999998</v>
      </c>
      <c r="N112" s="5" t="str">
        <f t="shared" si="11"/>
        <v>Trung Bình</v>
      </c>
      <c r="O112" s="4" t="str">
        <f>VLOOKUP(B112,'[1]Khen thưởng'!$A$2:$D$136,4,0)</f>
        <v>Tốt</v>
      </c>
      <c r="P112" s="4">
        <f>VLOOKUP(B112,'[1]Khen thưởng'!$A$2:$D$136,3,0)</f>
        <v>82</v>
      </c>
    </row>
    <row r="113" spans="1:16" x14ac:dyDescent="0.25">
      <c r="A113" s="4">
        <v>110</v>
      </c>
      <c r="B113" s="6" t="s">
        <v>257</v>
      </c>
      <c r="C113" s="6" t="s">
        <v>258</v>
      </c>
      <c r="D113" s="7">
        <v>39012</v>
      </c>
      <c r="E113" s="4" t="s">
        <v>359</v>
      </c>
      <c r="F113" s="8">
        <v>18</v>
      </c>
      <c r="G113" s="8">
        <v>4.75</v>
      </c>
      <c r="H113" s="8">
        <v>1.36</v>
      </c>
      <c r="I113" s="8">
        <v>19</v>
      </c>
      <c r="J113" s="8">
        <v>6.59</v>
      </c>
      <c r="K113" s="8">
        <v>2.58</v>
      </c>
      <c r="L113" s="4">
        <f t="shared" si="9"/>
        <v>5.69</v>
      </c>
      <c r="M113" s="4">
        <f t="shared" si="10"/>
        <v>1.99</v>
      </c>
      <c r="N113" s="5" t="str">
        <f t="shared" si="11"/>
        <v>Yếu</v>
      </c>
      <c r="O113" s="4" t="str">
        <f>VLOOKUP(B113,'[1]Khen thưởng'!$A$2:$D$136,4,0)</f>
        <v>Khá</v>
      </c>
      <c r="P113" s="4">
        <f>VLOOKUP(B113,'[1]Khen thưởng'!$A$2:$D$136,3,0)</f>
        <v>75.5</v>
      </c>
    </row>
    <row r="114" spans="1:16" x14ac:dyDescent="0.25">
      <c r="A114" s="4">
        <v>111</v>
      </c>
      <c r="B114" s="6" t="s">
        <v>180</v>
      </c>
      <c r="C114" s="6" t="s">
        <v>181</v>
      </c>
      <c r="D114" s="7">
        <v>39022</v>
      </c>
      <c r="E114" s="4" t="s">
        <v>359</v>
      </c>
      <c r="F114" s="8">
        <v>18</v>
      </c>
      <c r="G114" s="8">
        <v>5.59</v>
      </c>
      <c r="H114" s="8">
        <v>1.77</v>
      </c>
      <c r="I114" s="8">
        <v>18</v>
      </c>
      <c r="J114" s="8">
        <v>5.66</v>
      </c>
      <c r="K114" s="8">
        <v>2.16</v>
      </c>
      <c r="L114" s="4">
        <f t="shared" si="9"/>
        <v>5.63</v>
      </c>
      <c r="M114" s="4">
        <f t="shared" si="10"/>
        <v>1.97</v>
      </c>
      <c r="N114" s="5" t="str">
        <f t="shared" si="11"/>
        <v>Yếu</v>
      </c>
      <c r="O114" s="4" t="str">
        <f>VLOOKUP(B114,'[1]Khen thưởng'!$A$2:$D$136,4,0)</f>
        <v>Khá</v>
      </c>
      <c r="P114" s="4">
        <f>VLOOKUP(B114,'[1]Khen thưởng'!$A$2:$D$136,3,0)</f>
        <v>67.5</v>
      </c>
    </row>
    <row r="115" spans="1:16" x14ac:dyDescent="0.25">
      <c r="A115" s="4">
        <v>112</v>
      </c>
      <c r="B115" s="6" t="s">
        <v>46</v>
      </c>
      <c r="C115" s="6" t="s">
        <v>47</v>
      </c>
      <c r="D115" s="7">
        <v>38832</v>
      </c>
      <c r="E115" s="4" t="s">
        <v>359</v>
      </c>
      <c r="F115" s="8">
        <v>19</v>
      </c>
      <c r="G115" s="8">
        <v>4.87</v>
      </c>
      <c r="H115" s="8">
        <v>1.1200000000000001</v>
      </c>
      <c r="I115" s="8">
        <v>19</v>
      </c>
      <c r="J115" s="8">
        <v>6.77</v>
      </c>
      <c r="K115" s="8">
        <v>2.76</v>
      </c>
      <c r="L115" s="4">
        <f t="shared" si="9"/>
        <v>5.82</v>
      </c>
      <c r="M115" s="4">
        <f t="shared" si="10"/>
        <v>1.94</v>
      </c>
      <c r="N115" s="5" t="str">
        <f t="shared" si="11"/>
        <v>Yếu</v>
      </c>
      <c r="O115" s="4" t="str">
        <f>VLOOKUP(B115,'[1]Khen thưởng'!$A$2:$D$136,4,0)</f>
        <v>Khá</v>
      </c>
      <c r="P115" s="4">
        <f>VLOOKUP(B115,'[1]Khen thưởng'!$A$2:$D$136,3,0)</f>
        <v>72.5</v>
      </c>
    </row>
    <row r="116" spans="1:16" x14ac:dyDescent="0.25">
      <c r="A116" s="4">
        <v>113</v>
      </c>
      <c r="B116" s="6" t="s">
        <v>50</v>
      </c>
      <c r="C116" s="6" t="s">
        <v>51</v>
      </c>
      <c r="D116" s="7">
        <v>38837</v>
      </c>
      <c r="E116" s="4" t="s">
        <v>359</v>
      </c>
      <c r="F116" s="8">
        <v>18</v>
      </c>
      <c r="G116" s="8">
        <v>5.13</v>
      </c>
      <c r="H116" s="8">
        <v>1.69</v>
      </c>
      <c r="I116" s="8">
        <v>19</v>
      </c>
      <c r="J116" s="8">
        <v>5.32</v>
      </c>
      <c r="K116" s="8">
        <v>2.04</v>
      </c>
      <c r="L116" s="4">
        <f t="shared" si="9"/>
        <v>5.23</v>
      </c>
      <c r="M116" s="4">
        <f t="shared" si="10"/>
        <v>1.87</v>
      </c>
      <c r="N116" s="5" t="str">
        <f t="shared" si="11"/>
        <v>Yếu</v>
      </c>
      <c r="O116" s="4" t="str">
        <f>VLOOKUP(B116,'[1]Khen thưởng'!$A$2:$D$136,4,0)</f>
        <v>Tốt</v>
      </c>
      <c r="P116" s="4">
        <f>VLOOKUP(B116,'[1]Khen thưởng'!$A$2:$D$136,3,0)</f>
        <v>80</v>
      </c>
    </row>
    <row r="117" spans="1:16" x14ac:dyDescent="0.25">
      <c r="A117" s="4">
        <v>114</v>
      </c>
      <c r="B117" s="6" t="s">
        <v>291</v>
      </c>
      <c r="C117" s="6" t="s">
        <v>292</v>
      </c>
      <c r="D117" s="7">
        <v>38983</v>
      </c>
      <c r="E117" s="4" t="s">
        <v>359</v>
      </c>
      <c r="F117" s="8">
        <v>18</v>
      </c>
      <c r="G117" s="8">
        <v>4.9400000000000004</v>
      </c>
      <c r="H117" s="8">
        <v>1.4</v>
      </c>
      <c r="I117" s="8">
        <v>19</v>
      </c>
      <c r="J117" s="8">
        <v>5.57</v>
      </c>
      <c r="K117" s="8">
        <v>2.2400000000000002</v>
      </c>
      <c r="L117" s="4">
        <f t="shared" si="9"/>
        <v>5.26</v>
      </c>
      <c r="M117" s="4">
        <f t="shared" si="10"/>
        <v>1.83</v>
      </c>
      <c r="N117" s="5" t="str">
        <f t="shared" si="11"/>
        <v>Yếu</v>
      </c>
      <c r="O117" s="4" t="str">
        <f>VLOOKUP(B117,'[1]Khen thưởng'!$A$2:$D$136,4,0)</f>
        <v>Tốt</v>
      </c>
      <c r="P117" s="4">
        <f>VLOOKUP(B117,'[1]Khen thưởng'!$A$2:$D$136,3,0)</f>
        <v>84.5</v>
      </c>
    </row>
    <row r="118" spans="1:16" x14ac:dyDescent="0.25">
      <c r="A118" s="4">
        <v>115</v>
      </c>
      <c r="B118" s="6" t="s">
        <v>215</v>
      </c>
      <c r="C118" s="6" t="s">
        <v>216</v>
      </c>
      <c r="D118" s="7">
        <v>39073</v>
      </c>
      <c r="E118" s="4" t="s">
        <v>359</v>
      </c>
      <c r="F118" s="8">
        <v>19</v>
      </c>
      <c r="G118" s="8">
        <v>5.65</v>
      </c>
      <c r="H118" s="8">
        <v>1.94</v>
      </c>
      <c r="I118" s="8">
        <v>19</v>
      </c>
      <c r="J118" s="8">
        <v>4.49</v>
      </c>
      <c r="K118" s="8">
        <v>1.66</v>
      </c>
      <c r="L118" s="4">
        <f t="shared" si="9"/>
        <v>5.07</v>
      </c>
      <c r="M118" s="4">
        <f t="shared" si="10"/>
        <v>1.8</v>
      </c>
      <c r="N118" s="5" t="str">
        <f t="shared" si="11"/>
        <v>Yếu</v>
      </c>
      <c r="O118" s="4" t="e">
        <f>VLOOKUP(B118,'[1]Khen thưởng'!$A$2:$D$136,4,0)</f>
        <v>#N/A</v>
      </c>
      <c r="P118" s="4" t="e">
        <f>VLOOKUP(B118,'[1]Khen thưởng'!$A$2:$D$136,3,0)</f>
        <v>#N/A</v>
      </c>
    </row>
    <row r="119" spans="1:16" x14ac:dyDescent="0.25">
      <c r="A119" s="4">
        <v>116</v>
      </c>
      <c r="B119" s="6" t="s">
        <v>104</v>
      </c>
      <c r="C119" s="6" t="s">
        <v>105</v>
      </c>
      <c r="D119" s="7">
        <v>38993</v>
      </c>
      <c r="E119" s="4" t="s">
        <v>359</v>
      </c>
      <c r="F119" s="8">
        <v>18</v>
      </c>
      <c r="G119" s="8">
        <v>5.36</v>
      </c>
      <c r="H119" s="8">
        <v>1.59</v>
      </c>
      <c r="I119" s="8">
        <v>19</v>
      </c>
      <c r="J119" s="8">
        <v>5.17</v>
      </c>
      <c r="K119" s="8">
        <v>1.98</v>
      </c>
      <c r="L119" s="4">
        <f t="shared" si="9"/>
        <v>5.26</v>
      </c>
      <c r="M119" s="4">
        <f t="shared" si="10"/>
        <v>1.79</v>
      </c>
      <c r="N119" s="5" t="str">
        <f t="shared" si="11"/>
        <v>Yếu</v>
      </c>
      <c r="O119" s="4" t="str">
        <f>VLOOKUP(B119,'[1]Khen thưởng'!$A$2:$D$136,4,0)</f>
        <v>Khá</v>
      </c>
      <c r="P119" s="4">
        <f>VLOOKUP(B119,'[1]Khen thưởng'!$A$2:$D$136,3,0)</f>
        <v>70.5</v>
      </c>
    </row>
    <row r="120" spans="1:16" x14ac:dyDescent="0.25">
      <c r="A120" s="4">
        <v>117</v>
      </c>
      <c r="B120" s="6" t="s">
        <v>271</v>
      </c>
      <c r="C120" s="6" t="s">
        <v>272</v>
      </c>
      <c r="D120" s="7">
        <v>38744</v>
      </c>
      <c r="E120" s="4" t="s">
        <v>359</v>
      </c>
      <c r="F120" s="8">
        <v>18</v>
      </c>
      <c r="G120" s="8">
        <v>5.17</v>
      </c>
      <c r="H120" s="8">
        <v>1.56</v>
      </c>
      <c r="I120" s="8">
        <v>19</v>
      </c>
      <c r="J120" s="8">
        <v>5.21</v>
      </c>
      <c r="K120" s="8">
        <v>1.99</v>
      </c>
      <c r="L120" s="4">
        <f t="shared" si="9"/>
        <v>5.19</v>
      </c>
      <c r="M120" s="4">
        <f t="shared" si="10"/>
        <v>1.78</v>
      </c>
      <c r="N120" s="5" t="str">
        <f t="shared" si="11"/>
        <v>Yếu</v>
      </c>
      <c r="O120" s="4" t="str">
        <f>VLOOKUP(B120,'[1]Khen thưởng'!$A$2:$D$136,4,0)</f>
        <v>Khá</v>
      </c>
      <c r="P120" s="4">
        <f>VLOOKUP(B120,'[1]Khen thưởng'!$A$2:$D$136,3,0)</f>
        <v>76.5</v>
      </c>
    </row>
    <row r="121" spans="1:16" x14ac:dyDescent="0.25">
      <c r="A121" s="4">
        <v>118</v>
      </c>
      <c r="B121" s="6" t="s">
        <v>88</v>
      </c>
      <c r="C121" s="6" t="s">
        <v>89</v>
      </c>
      <c r="D121" s="7">
        <v>38762</v>
      </c>
      <c r="E121" s="4" t="s">
        <v>359</v>
      </c>
      <c r="F121" s="8">
        <v>18</v>
      </c>
      <c r="G121" s="8">
        <v>4.21</v>
      </c>
      <c r="H121" s="8">
        <v>1.18</v>
      </c>
      <c r="I121" s="8">
        <v>18</v>
      </c>
      <c r="J121" s="8">
        <v>5.78</v>
      </c>
      <c r="K121" s="8">
        <v>2.29</v>
      </c>
      <c r="L121" s="4">
        <f t="shared" si="9"/>
        <v>5</v>
      </c>
      <c r="M121" s="4">
        <f t="shared" si="10"/>
        <v>1.74</v>
      </c>
      <c r="N121" s="5" t="str">
        <f t="shared" si="11"/>
        <v>Yếu</v>
      </c>
      <c r="O121" s="4" t="str">
        <f>VLOOKUP(B121,'[1]Khen thưởng'!$A$2:$D$136,4,0)</f>
        <v>Trung Bình</v>
      </c>
      <c r="P121" s="4">
        <f>VLOOKUP(B121,'[1]Khen thưởng'!$A$2:$D$136,3,0)</f>
        <v>62</v>
      </c>
    </row>
    <row r="122" spans="1:16" x14ac:dyDescent="0.25">
      <c r="A122" s="4">
        <v>119</v>
      </c>
      <c r="B122" s="6" t="s">
        <v>54</v>
      </c>
      <c r="C122" s="6" t="s">
        <v>55</v>
      </c>
      <c r="D122" s="7">
        <v>38999</v>
      </c>
      <c r="E122" s="4" t="s">
        <v>359</v>
      </c>
      <c r="F122" s="8">
        <v>18</v>
      </c>
      <c r="G122" s="8">
        <v>4.74</v>
      </c>
      <c r="H122" s="8">
        <v>1.31</v>
      </c>
      <c r="I122" s="8">
        <v>19</v>
      </c>
      <c r="J122" s="8">
        <v>5.7</v>
      </c>
      <c r="K122" s="8">
        <v>2.11</v>
      </c>
      <c r="L122" s="4">
        <f t="shared" si="9"/>
        <v>5.23</v>
      </c>
      <c r="M122" s="4">
        <f t="shared" si="10"/>
        <v>1.72</v>
      </c>
      <c r="N122" s="5" t="str">
        <f t="shared" si="11"/>
        <v>Yếu</v>
      </c>
      <c r="O122" s="4" t="str">
        <f>VLOOKUP(B122,'[1]Khen thưởng'!$A$2:$D$136,4,0)</f>
        <v>Khá</v>
      </c>
      <c r="P122" s="4">
        <f>VLOOKUP(B122,'[1]Khen thưởng'!$A$2:$D$136,3,0)</f>
        <v>79</v>
      </c>
    </row>
    <row r="123" spans="1:16" x14ac:dyDescent="0.25">
      <c r="A123" s="4">
        <v>120</v>
      </c>
      <c r="B123" s="6" t="s">
        <v>305</v>
      </c>
      <c r="C123" s="6" t="s">
        <v>306</v>
      </c>
      <c r="D123" s="7">
        <v>38735</v>
      </c>
      <c r="E123" s="4" t="s">
        <v>359</v>
      </c>
      <c r="F123" s="8">
        <v>19</v>
      </c>
      <c r="G123" s="8">
        <v>5.13</v>
      </c>
      <c r="H123" s="8">
        <v>1.38</v>
      </c>
      <c r="I123" s="8">
        <v>19</v>
      </c>
      <c r="J123" s="8">
        <v>5.42</v>
      </c>
      <c r="K123" s="8">
        <v>1.87</v>
      </c>
      <c r="L123" s="4">
        <f t="shared" si="9"/>
        <v>5.28</v>
      </c>
      <c r="M123" s="4">
        <f t="shared" si="10"/>
        <v>1.63</v>
      </c>
      <c r="N123" s="5" t="str">
        <f t="shared" si="11"/>
        <v>Yếu</v>
      </c>
      <c r="O123" s="4" t="str">
        <f>VLOOKUP(B123,'[1]Khen thưởng'!$A$2:$D$136,4,0)</f>
        <v>Khá</v>
      </c>
      <c r="P123" s="4">
        <f>VLOOKUP(B123,'[1]Khen thưởng'!$A$2:$D$136,3,0)</f>
        <v>76</v>
      </c>
    </row>
    <row r="124" spans="1:16" x14ac:dyDescent="0.25">
      <c r="A124" s="4">
        <v>121</v>
      </c>
      <c r="B124" s="6" t="s">
        <v>199</v>
      </c>
      <c r="C124" s="6" t="s">
        <v>200</v>
      </c>
      <c r="D124" s="7">
        <v>38748</v>
      </c>
      <c r="E124" s="4" t="s">
        <v>359</v>
      </c>
      <c r="F124" s="8">
        <v>19</v>
      </c>
      <c r="G124" s="8">
        <v>4.41</v>
      </c>
      <c r="H124" s="8">
        <v>0.96</v>
      </c>
      <c r="I124" s="8">
        <v>19</v>
      </c>
      <c r="J124" s="8">
        <v>5.92</v>
      </c>
      <c r="K124" s="8">
        <v>2.1800000000000002</v>
      </c>
      <c r="L124" s="4">
        <f t="shared" si="9"/>
        <v>5.17</v>
      </c>
      <c r="M124" s="4">
        <f t="shared" si="10"/>
        <v>1.57</v>
      </c>
      <c r="N124" s="5" t="str">
        <f t="shared" si="11"/>
        <v>Yếu</v>
      </c>
      <c r="O124" s="4" t="str">
        <f>VLOOKUP(B124,'[1]Khen thưởng'!$A$2:$D$136,4,0)</f>
        <v>Yếu</v>
      </c>
      <c r="P124" s="4">
        <f>VLOOKUP(B124,'[1]Khen thưởng'!$A$2:$D$136,3,0)</f>
        <v>40</v>
      </c>
    </row>
    <row r="125" spans="1:16" x14ac:dyDescent="0.25">
      <c r="A125" s="4">
        <v>122</v>
      </c>
      <c r="B125" s="6" t="s">
        <v>225</v>
      </c>
      <c r="C125" s="6" t="s">
        <v>226</v>
      </c>
      <c r="D125" s="7">
        <v>38854</v>
      </c>
      <c r="E125" s="4" t="s">
        <v>359</v>
      </c>
      <c r="F125" s="8">
        <v>18</v>
      </c>
      <c r="G125" s="8">
        <v>4.84</v>
      </c>
      <c r="H125" s="8">
        <v>1.45</v>
      </c>
      <c r="I125" s="8">
        <v>19</v>
      </c>
      <c r="J125" s="8">
        <v>4.95</v>
      </c>
      <c r="K125" s="8">
        <v>1.66</v>
      </c>
      <c r="L125" s="4">
        <f t="shared" si="9"/>
        <v>4.9000000000000004</v>
      </c>
      <c r="M125" s="4">
        <f t="shared" si="10"/>
        <v>1.56</v>
      </c>
      <c r="N125" s="5" t="str">
        <f t="shared" si="11"/>
        <v>Yếu</v>
      </c>
      <c r="O125" s="4" t="str">
        <f>VLOOKUP(B125,'[1]Khen thưởng'!$A$2:$D$136,4,0)</f>
        <v>Yếu</v>
      </c>
      <c r="P125" s="4">
        <f>VLOOKUP(B125,'[1]Khen thưởng'!$A$2:$D$136,3,0)</f>
        <v>39</v>
      </c>
    </row>
    <row r="126" spans="1:16" x14ac:dyDescent="0.25">
      <c r="A126" s="4">
        <v>123</v>
      </c>
      <c r="B126" s="6" t="s">
        <v>82</v>
      </c>
      <c r="C126" s="6" t="s">
        <v>83</v>
      </c>
      <c r="D126" s="7">
        <v>38844</v>
      </c>
      <c r="E126" s="4" t="s">
        <v>359</v>
      </c>
      <c r="F126" s="8">
        <v>18</v>
      </c>
      <c r="G126" s="8">
        <v>4.7300000000000004</v>
      </c>
      <c r="H126" s="8">
        <v>1.34</v>
      </c>
      <c r="I126" s="8">
        <v>19</v>
      </c>
      <c r="J126" s="8">
        <v>4.6900000000000004</v>
      </c>
      <c r="K126" s="8">
        <v>1.61</v>
      </c>
      <c r="L126" s="4">
        <f t="shared" si="9"/>
        <v>4.71</v>
      </c>
      <c r="M126" s="4">
        <f t="shared" si="10"/>
        <v>1.48</v>
      </c>
      <c r="N126" s="5" t="str">
        <f t="shared" si="11"/>
        <v>Yếu</v>
      </c>
      <c r="O126" s="4" t="str">
        <f>VLOOKUP(B126,'[1]Khen thưởng'!$A$2:$D$136,4,0)</f>
        <v>Khá</v>
      </c>
      <c r="P126" s="4">
        <f>VLOOKUP(B126,'[1]Khen thưởng'!$A$2:$D$136,3,0)</f>
        <v>72</v>
      </c>
    </row>
    <row r="127" spans="1:16" x14ac:dyDescent="0.25">
      <c r="A127" s="4">
        <v>124</v>
      </c>
      <c r="B127" s="6" t="s">
        <v>223</v>
      </c>
      <c r="C127" s="6" t="s">
        <v>224</v>
      </c>
      <c r="D127" s="7">
        <v>38846</v>
      </c>
      <c r="E127" s="4" t="s">
        <v>359</v>
      </c>
      <c r="F127" s="8">
        <v>18</v>
      </c>
      <c r="G127" s="8">
        <v>5.0599999999999996</v>
      </c>
      <c r="H127" s="8">
        <v>1.48</v>
      </c>
      <c r="I127" s="8">
        <v>19</v>
      </c>
      <c r="J127" s="8">
        <v>4.04</v>
      </c>
      <c r="K127" s="8">
        <v>1.42</v>
      </c>
      <c r="L127" s="4">
        <f t="shared" si="9"/>
        <v>4.54</v>
      </c>
      <c r="M127" s="4">
        <f t="shared" si="10"/>
        <v>1.45</v>
      </c>
      <c r="N127" s="5" t="str">
        <f t="shared" si="11"/>
        <v>Yếu</v>
      </c>
      <c r="O127" s="4" t="str">
        <f>VLOOKUP(B127,'[1]Khen thưởng'!$A$2:$D$136,4,0)</f>
        <v>Tốt</v>
      </c>
      <c r="P127" s="4">
        <f>VLOOKUP(B127,'[1]Khen thưởng'!$A$2:$D$136,3,0)</f>
        <v>82.5</v>
      </c>
    </row>
    <row r="128" spans="1:16" x14ac:dyDescent="0.25">
      <c r="A128" s="4">
        <v>125</v>
      </c>
      <c r="B128" s="6" t="s">
        <v>58</v>
      </c>
      <c r="C128" s="6" t="s">
        <v>59</v>
      </c>
      <c r="D128" s="7">
        <v>38983</v>
      </c>
      <c r="E128" s="4" t="s">
        <v>359</v>
      </c>
      <c r="F128" s="8">
        <v>18</v>
      </c>
      <c r="G128" s="8">
        <v>5.03</v>
      </c>
      <c r="H128" s="8">
        <v>1.42</v>
      </c>
      <c r="I128" s="8">
        <v>19</v>
      </c>
      <c r="J128" s="8">
        <v>4.51</v>
      </c>
      <c r="K128" s="8">
        <v>1.38</v>
      </c>
      <c r="L128" s="4">
        <f t="shared" si="9"/>
        <v>4.76</v>
      </c>
      <c r="M128" s="4">
        <f t="shared" si="10"/>
        <v>1.4</v>
      </c>
      <c r="N128" s="5" t="str">
        <f t="shared" si="11"/>
        <v>Yếu</v>
      </c>
      <c r="O128" s="4" t="str">
        <f>VLOOKUP(B128,'[1]Khen thưởng'!$A$2:$D$136,4,0)</f>
        <v>Tốt</v>
      </c>
      <c r="P128" s="4">
        <f>VLOOKUP(B128,'[1]Khen thưởng'!$A$2:$D$136,3,0)</f>
        <v>84</v>
      </c>
    </row>
    <row r="129" spans="1:16" x14ac:dyDescent="0.25">
      <c r="A129" s="4">
        <v>126</v>
      </c>
      <c r="B129" s="6" t="s">
        <v>14</v>
      </c>
      <c r="C129" s="6" t="s">
        <v>15</v>
      </c>
      <c r="D129" s="7">
        <v>38800</v>
      </c>
      <c r="E129" s="4" t="s">
        <v>359</v>
      </c>
      <c r="F129" s="8">
        <v>19</v>
      </c>
      <c r="G129" s="8">
        <v>3.66</v>
      </c>
      <c r="H129" s="8">
        <v>1.1200000000000001</v>
      </c>
      <c r="I129" s="8">
        <v>19</v>
      </c>
      <c r="J129" s="8">
        <v>4.43</v>
      </c>
      <c r="K129" s="8">
        <v>1.63</v>
      </c>
      <c r="L129" s="4">
        <f t="shared" si="9"/>
        <v>4.05</v>
      </c>
      <c r="M129" s="4">
        <f t="shared" si="10"/>
        <v>1.38</v>
      </c>
      <c r="N129" s="5" t="str">
        <f t="shared" si="11"/>
        <v>Yếu</v>
      </c>
      <c r="O129" s="4" t="str">
        <f>VLOOKUP(B129,'[1]Khen thưởng'!$A$2:$D$136,4,0)</f>
        <v>Khá</v>
      </c>
      <c r="P129" s="4">
        <f>VLOOKUP(B129,'[1]Khen thưởng'!$A$2:$D$136,3,0)</f>
        <v>67</v>
      </c>
    </row>
    <row r="130" spans="1:16" x14ac:dyDescent="0.25">
      <c r="A130" s="4">
        <v>127</v>
      </c>
      <c r="B130" s="6" t="s">
        <v>233</v>
      </c>
      <c r="C130" s="6" t="s">
        <v>234</v>
      </c>
      <c r="D130" s="7">
        <v>38729</v>
      </c>
      <c r="E130" s="4" t="s">
        <v>359</v>
      </c>
      <c r="F130" s="8">
        <v>18</v>
      </c>
      <c r="G130" s="8">
        <v>5.34</v>
      </c>
      <c r="H130" s="8">
        <v>1.81</v>
      </c>
      <c r="I130" s="8">
        <v>18</v>
      </c>
      <c r="J130" s="8">
        <v>2.2999999999999998</v>
      </c>
      <c r="K130" s="8">
        <v>0.92</v>
      </c>
      <c r="L130" s="4">
        <f t="shared" si="9"/>
        <v>3.82</v>
      </c>
      <c r="M130" s="4">
        <f t="shared" si="10"/>
        <v>1.37</v>
      </c>
      <c r="N130" s="5" t="str">
        <f t="shared" si="11"/>
        <v>Yếu</v>
      </c>
      <c r="O130" s="4" t="str">
        <f>VLOOKUP(B130,'[1]Khen thưởng'!$A$2:$D$136,4,0)</f>
        <v>Yếu</v>
      </c>
      <c r="P130" s="4">
        <f>VLOOKUP(B130,'[1]Khen thưởng'!$A$2:$D$136,3,0)</f>
        <v>40</v>
      </c>
    </row>
    <row r="131" spans="1:16" x14ac:dyDescent="0.25">
      <c r="A131" s="4">
        <v>128</v>
      </c>
      <c r="B131" s="6" t="s">
        <v>48</v>
      </c>
      <c r="C131" s="6" t="s">
        <v>49</v>
      </c>
      <c r="D131" s="7">
        <v>39014</v>
      </c>
      <c r="E131" s="4" t="s">
        <v>359</v>
      </c>
      <c r="F131" s="8">
        <v>18</v>
      </c>
      <c r="G131" s="8">
        <v>4.59</v>
      </c>
      <c r="H131" s="8">
        <v>1.51</v>
      </c>
      <c r="I131" s="8">
        <v>19</v>
      </c>
      <c r="J131" s="8">
        <v>3.11</v>
      </c>
      <c r="K131" s="8">
        <v>1.1499999999999999</v>
      </c>
      <c r="L131" s="4">
        <f t="shared" si="9"/>
        <v>3.83</v>
      </c>
      <c r="M131" s="4">
        <f t="shared" si="10"/>
        <v>1.33</v>
      </c>
      <c r="N131" s="5" t="str">
        <f t="shared" si="11"/>
        <v>Yếu</v>
      </c>
      <c r="O131" s="4" t="str">
        <f>VLOOKUP(B131,'[1]Khen thưởng'!$A$2:$D$136,4,0)</f>
        <v>Tốt</v>
      </c>
      <c r="P131" s="4">
        <f>VLOOKUP(B131,'[1]Khen thưởng'!$A$2:$D$136,3,0)</f>
        <v>85</v>
      </c>
    </row>
    <row r="132" spans="1:16" x14ac:dyDescent="0.25">
      <c r="A132" s="4">
        <v>129</v>
      </c>
      <c r="B132" s="6" t="s">
        <v>160</v>
      </c>
      <c r="C132" s="6" t="s">
        <v>161</v>
      </c>
      <c r="D132" s="7">
        <v>38740</v>
      </c>
      <c r="E132" s="4" t="s">
        <v>359</v>
      </c>
      <c r="F132" s="8">
        <v>18</v>
      </c>
      <c r="G132" s="8">
        <v>2.96</v>
      </c>
      <c r="H132" s="8">
        <v>0.77</v>
      </c>
      <c r="I132" s="8">
        <v>19</v>
      </c>
      <c r="J132" s="8">
        <v>4.83</v>
      </c>
      <c r="K132" s="8">
        <v>1.73</v>
      </c>
      <c r="L132" s="4">
        <f t="shared" ref="L132:L163" si="12">ROUND((G132*F132+J132*I132)/(I132+F132),2)</f>
        <v>3.92</v>
      </c>
      <c r="M132" s="4">
        <f t="shared" ref="M132:M163" si="13">ROUND((H132*F132+K132*I132)/(I132+F132),2)</f>
        <v>1.26</v>
      </c>
      <c r="N132" s="5" t="str">
        <f t="shared" ref="N132:N163" si="14">IF(M132&gt;=3.68,"Xuất sắc", IF(M132&gt;=3.2, "Giỏi", IF(M132&gt;=2.5, "Khá", IF(M132&gt;=2, "Trung Bình", "Yếu"))))</f>
        <v>Yếu</v>
      </c>
      <c r="O132" s="4" t="str">
        <f>VLOOKUP(B132,'[1]Khen thưởng'!$A$2:$D$136,4,0)</f>
        <v>Kém</v>
      </c>
      <c r="P132" s="4">
        <f>VLOOKUP(B132,'[1]Khen thưởng'!$A$2:$D$136,3,0)</f>
        <v>32.5</v>
      </c>
    </row>
    <row r="133" spans="1:16" x14ac:dyDescent="0.25">
      <c r="A133" s="4">
        <v>130</v>
      </c>
      <c r="B133" s="6" t="s">
        <v>176</v>
      </c>
      <c r="C133" s="6" t="s">
        <v>177</v>
      </c>
      <c r="D133" s="7">
        <v>38924</v>
      </c>
      <c r="E133" s="4" t="s">
        <v>359</v>
      </c>
      <c r="F133" s="8">
        <v>18</v>
      </c>
      <c r="G133" s="8">
        <v>6.33</v>
      </c>
      <c r="H133" s="8">
        <v>2.4900000000000002</v>
      </c>
      <c r="I133" s="8">
        <v>18</v>
      </c>
      <c r="J133" s="8">
        <v>0</v>
      </c>
      <c r="K133" s="8">
        <v>0</v>
      </c>
      <c r="L133" s="4">
        <f t="shared" si="12"/>
        <v>3.17</v>
      </c>
      <c r="M133" s="4">
        <f t="shared" si="13"/>
        <v>1.25</v>
      </c>
      <c r="N133" s="5" t="str">
        <f t="shared" si="14"/>
        <v>Yếu</v>
      </c>
      <c r="O133" s="4" t="e">
        <f>VLOOKUP(B133,'[1]Khen thưởng'!$A$2:$D$136,4,0)</f>
        <v>#N/A</v>
      </c>
      <c r="P133" s="4" t="e">
        <f>VLOOKUP(B133,'[1]Khen thưởng'!$A$2:$D$136,3,0)</f>
        <v>#N/A</v>
      </c>
    </row>
    <row r="134" spans="1:16" x14ac:dyDescent="0.25">
      <c r="A134" s="4">
        <v>131</v>
      </c>
      <c r="B134" s="6" t="s">
        <v>20</v>
      </c>
      <c r="C134" s="6" t="s">
        <v>21</v>
      </c>
      <c r="D134" s="7">
        <v>38902</v>
      </c>
      <c r="E134" s="4" t="s">
        <v>359</v>
      </c>
      <c r="F134" s="8">
        <v>19</v>
      </c>
      <c r="G134" s="8">
        <v>4.66</v>
      </c>
      <c r="H134" s="8">
        <v>1.31</v>
      </c>
      <c r="I134" s="8">
        <v>19</v>
      </c>
      <c r="J134" s="8">
        <v>3.54</v>
      </c>
      <c r="K134" s="8">
        <v>0.89</v>
      </c>
      <c r="L134" s="4">
        <f t="shared" si="12"/>
        <v>4.0999999999999996</v>
      </c>
      <c r="M134" s="4">
        <f t="shared" si="13"/>
        <v>1.1000000000000001</v>
      </c>
      <c r="N134" s="5" t="str">
        <f t="shared" si="14"/>
        <v>Yếu</v>
      </c>
      <c r="O134" s="4" t="e">
        <f>VLOOKUP(B134,'[1]Khen thưởng'!$A$2:$D$136,4,0)</f>
        <v>#N/A</v>
      </c>
      <c r="P134" s="4" t="e">
        <f>VLOOKUP(B134,'[1]Khen thưởng'!$A$2:$D$136,3,0)</f>
        <v>#N/A</v>
      </c>
    </row>
    <row r="135" spans="1:16" x14ac:dyDescent="0.25">
      <c r="A135" s="4">
        <v>132</v>
      </c>
      <c r="B135" s="6" t="s">
        <v>70</v>
      </c>
      <c r="C135" s="6" t="s">
        <v>71</v>
      </c>
      <c r="D135" s="7">
        <v>38994</v>
      </c>
      <c r="E135" s="4" t="s">
        <v>359</v>
      </c>
      <c r="F135" s="8">
        <v>18</v>
      </c>
      <c r="G135" s="8">
        <v>4.84</v>
      </c>
      <c r="H135" s="8">
        <v>1.29</v>
      </c>
      <c r="I135" s="8">
        <v>18</v>
      </c>
      <c r="J135" s="8">
        <v>2.13</v>
      </c>
      <c r="K135" s="8">
        <v>0.85</v>
      </c>
      <c r="L135" s="4">
        <f t="shared" si="12"/>
        <v>3.49</v>
      </c>
      <c r="M135" s="4">
        <f t="shared" si="13"/>
        <v>1.07</v>
      </c>
      <c r="N135" s="5" t="str">
        <f t="shared" si="14"/>
        <v>Yếu</v>
      </c>
      <c r="O135" s="4" t="str">
        <f>VLOOKUP(B135,'[1]Khen thưởng'!$A$2:$D$136,4,0)</f>
        <v>Khá</v>
      </c>
      <c r="P135" s="4">
        <f>VLOOKUP(B135,'[1]Khen thưởng'!$A$2:$D$136,3,0)</f>
        <v>68.5</v>
      </c>
    </row>
    <row r="136" spans="1:16" x14ac:dyDescent="0.25">
      <c r="A136" s="4">
        <v>133</v>
      </c>
      <c r="B136" s="6" t="s">
        <v>255</v>
      </c>
      <c r="C136" s="6" t="s">
        <v>256</v>
      </c>
      <c r="D136" s="7">
        <v>39031</v>
      </c>
      <c r="E136" s="4" t="s">
        <v>359</v>
      </c>
      <c r="F136" s="8">
        <v>18</v>
      </c>
      <c r="G136" s="8">
        <v>3.57</v>
      </c>
      <c r="H136" s="8">
        <v>1.07</v>
      </c>
      <c r="I136" s="8">
        <v>0</v>
      </c>
      <c r="J136" s="8">
        <v>0</v>
      </c>
      <c r="K136" s="8">
        <v>0</v>
      </c>
      <c r="L136" s="4">
        <f t="shared" si="12"/>
        <v>3.57</v>
      </c>
      <c r="M136" s="4">
        <f t="shared" si="13"/>
        <v>1.07</v>
      </c>
      <c r="N136" s="5" t="str">
        <f t="shared" si="14"/>
        <v>Yếu</v>
      </c>
      <c r="O136" s="4" t="e">
        <f>VLOOKUP(B136,'[1]Khen thưởng'!$A$2:$D$136,4,0)</f>
        <v>#N/A</v>
      </c>
      <c r="P136" s="4" t="e">
        <f>VLOOKUP(B136,'[1]Khen thưởng'!$A$2:$D$136,3,0)</f>
        <v>#N/A</v>
      </c>
    </row>
    <row r="137" spans="1:16" x14ac:dyDescent="0.25">
      <c r="A137" s="4">
        <v>134</v>
      </c>
      <c r="B137" s="6" t="s">
        <v>52</v>
      </c>
      <c r="C137" s="6" t="s">
        <v>53</v>
      </c>
      <c r="D137" s="7">
        <v>38904</v>
      </c>
      <c r="E137" s="4" t="s">
        <v>359</v>
      </c>
      <c r="F137" s="8">
        <v>19</v>
      </c>
      <c r="G137" s="8">
        <v>5.1100000000000003</v>
      </c>
      <c r="H137" s="8">
        <v>1.56</v>
      </c>
      <c r="I137" s="8">
        <v>19</v>
      </c>
      <c r="J137" s="8">
        <v>1.89</v>
      </c>
      <c r="K137" s="8">
        <v>0.56000000000000005</v>
      </c>
      <c r="L137" s="4">
        <f t="shared" si="12"/>
        <v>3.5</v>
      </c>
      <c r="M137" s="4">
        <f t="shared" si="13"/>
        <v>1.06</v>
      </c>
      <c r="N137" s="5" t="str">
        <f t="shared" si="14"/>
        <v>Yếu</v>
      </c>
      <c r="O137" s="4" t="str">
        <f>VLOOKUP(B137,'[1]Khen thưởng'!$A$2:$D$136,4,0)</f>
        <v>Yếu</v>
      </c>
      <c r="P137" s="4">
        <f>VLOOKUP(B137,'[1]Khen thưởng'!$A$2:$D$136,3,0)</f>
        <v>39.5</v>
      </c>
    </row>
    <row r="138" spans="1:16" x14ac:dyDescent="0.25">
      <c r="A138" s="4">
        <v>135</v>
      </c>
      <c r="B138" s="6" t="s">
        <v>28</v>
      </c>
      <c r="C138" s="6" t="s">
        <v>29</v>
      </c>
      <c r="D138" s="7">
        <v>38761</v>
      </c>
      <c r="E138" s="4" t="s">
        <v>359</v>
      </c>
      <c r="F138" s="8">
        <v>18</v>
      </c>
      <c r="G138" s="8">
        <v>4.3099999999999996</v>
      </c>
      <c r="H138" s="8">
        <v>0.86</v>
      </c>
      <c r="I138" s="8">
        <v>18</v>
      </c>
      <c r="J138" s="8">
        <v>3.11</v>
      </c>
      <c r="K138" s="8">
        <v>1.18</v>
      </c>
      <c r="L138" s="4">
        <f t="shared" si="12"/>
        <v>3.71</v>
      </c>
      <c r="M138" s="4">
        <f t="shared" si="13"/>
        <v>1.02</v>
      </c>
      <c r="N138" s="5" t="str">
        <f t="shared" si="14"/>
        <v>Yếu</v>
      </c>
      <c r="O138" s="4" t="str">
        <f>VLOOKUP(B138,'[1]Khen thưởng'!$A$2:$D$136,4,0)</f>
        <v>Khá</v>
      </c>
      <c r="P138" s="4">
        <f>VLOOKUP(B138,'[1]Khen thưởng'!$A$2:$D$136,3,0)</f>
        <v>66.5</v>
      </c>
    </row>
    <row r="139" spans="1:16" x14ac:dyDescent="0.25">
      <c r="A139" s="4">
        <v>136</v>
      </c>
      <c r="B139" s="6" t="s">
        <v>148</v>
      </c>
      <c r="C139" s="6" t="s">
        <v>149</v>
      </c>
      <c r="D139" s="7">
        <v>38772</v>
      </c>
      <c r="E139" s="4" t="s">
        <v>359</v>
      </c>
      <c r="F139" s="8">
        <v>18</v>
      </c>
      <c r="G139" s="8">
        <v>3.93</v>
      </c>
      <c r="H139" s="8">
        <v>1</v>
      </c>
      <c r="I139" s="8">
        <v>19</v>
      </c>
      <c r="J139" s="8">
        <v>2.94</v>
      </c>
      <c r="K139" s="8">
        <v>0.98</v>
      </c>
      <c r="L139" s="4">
        <f t="shared" si="12"/>
        <v>3.42</v>
      </c>
      <c r="M139" s="4">
        <f t="shared" si="13"/>
        <v>0.99</v>
      </c>
      <c r="N139" s="5" t="str">
        <f t="shared" si="14"/>
        <v>Yếu</v>
      </c>
      <c r="O139" s="4" t="str">
        <f>VLOOKUP(B139,'[1]Khen thưởng'!$A$2:$D$136,4,0)</f>
        <v>Tốt</v>
      </c>
      <c r="P139" s="4">
        <f>VLOOKUP(B139,'[1]Khen thưởng'!$A$2:$D$136,3,0)</f>
        <v>80</v>
      </c>
    </row>
    <row r="140" spans="1:16" x14ac:dyDescent="0.25">
      <c r="A140" s="4">
        <v>137</v>
      </c>
      <c r="B140" s="6" t="s">
        <v>156</v>
      </c>
      <c r="C140" s="6" t="s">
        <v>157</v>
      </c>
      <c r="D140" s="7">
        <v>38945</v>
      </c>
      <c r="E140" s="4" t="s">
        <v>359</v>
      </c>
      <c r="F140" s="8">
        <v>18</v>
      </c>
      <c r="G140" s="8">
        <v>4.29</v>
      </c>
      <c r="H140" s="8">
        <v>1.03</v>
      </c>
      <c r="I140" s="8">
        <v>16</v>
      </c>
      <c r="J140" s="8">
        <v>2.5</v>
      </c>
      <c r="K140" s="8">
        <v>0.88</v>
      </c>
      <c r="L140" s="4">
        <f t="shared" si="12"/>
        <v>3.45</v>
      </c>
      <c r="M140" s="4">
        <f t="shared" si="13"/>
        <v>0.96</v>
      </c>
      <c r="N140" s="5" t="str">
        <f t="shared" si="14"/>
        <v>Yếu</v>
      </c>
      <c r="O140" s="4" t="str">
        <f>VLOOKUP(B140,'[1]Khen thưởng'!$A$2:$D$136,4,0)</f>
        <v>Khá</v>
      </c>
      <c r="P140" s="4">
        <f>VLOOKUP(B140,'[1]Khen thưởng'!$A$2:$D$136,3,0)</f>
        <v>74.5</v>
      </c>
    </row>
    <row r="141" spans="1:16" x14ac:dyDescent="0.25">
      <c r="A141" s="4">
        <v>138</v>
      </c>
      <c r="B141" s="6" t="s">
        <v>188</v>
      </c>
      <c r="C141" s="6" t="s">
        <v>189</v>
      </c>
      <c r="D141" s="7">
        <v>38914</v>
      </c>
      <c r="E141" s="4" t="s">
        <v>359</v>
      </c>
      <c r="F141" s="8">
        <v>18</v>
      </c>
      <c r="G141" s="8">
        <v>3.86</v>
      </c>
      <c r="H141" s="8">
        <v>0.99</v>
      </c>
      <c r="I141" s="8">
        <v>18</v>
      </c>
      <c r="J141" s="8">
        <v>2.1800000000000002</v>
      </c>
      <c r="K141" s="8">
        <v>0.85</v>
      </c>
      <c r="L141" s="4">
        <f t="shared" si="12"/>
        <v>3.02</v>
      </c>
      <c r="M141" s="4">
        <f t="shared" si="13"/>
        <v>0.92</v>
      </c>
      <c r="N141" s="5" t="str">
        <f t="shared" si="14"/>
        <v>Yếu</v>
      </c>
      <c r="O141" s="4" t="str">
        <f>VLOOKUP(B141,'[1]Khen thưởng'!$A$2:$D$136,4,0)</f>
        <v>Khá</v>
      </c>
      <c r="P141" s="4">
        <f>VLOOKUP(B141,'[1]Khen thưởng'!$A$2:$D$136,3,0)</f>
        <v>69.5</v>
      </c>
    </row>
    <row r="142" spans="1:16" x14ac:dyDescent="0.25">
      <c r="A142" s="4">
        <v>139</v>
      </c>
      <c r="B142" s="6" t="s">
        <v>283</v>
      </c>
      <c r="C142" s="6" t="s">
        <v>284</v>
      </c>
      <c r="D142" s="7">
        <v>38753</v>
      </c>
      <c r="E142" s="4" t="s">
        <v>359</v>
      </c>
      <c r="F142" s="8">
        <v>18</v>
      </c>
      <c r="G142" s="8">
        <v>3.85</v>
      </c>
      <c r="H142" s="8">
        <v>0.52</v>
      </c>
      <c r="I142" s="8">
        <v>18</v>
      </c>
      <c r="J142" s="8">
        <v>3.22</v>
      </c>
      <c r="K142" s="8">
        <v>1.29</v>
      </c>
      <c r="L142" s="4">
        <f t="shared" si="12"/>
        <v>3.54</v>
      </c>
      <c r="M142" s="4">
        <f t="shared" si="13"/>
        <v>0.91</v>
      </c>
      <c r="N142" s="5" t="str">
        <f t="shared" si="14"/>
        <v>Yếu</v>
      </c>
      <c r="O142" s="4" t="str">
        <f>VLOOKUP(B142,'[1]Khen thưởng'!$A$2:$D$136,4,0)</f>
        <v>Khá</v>
      </c>
      <c r="P142" s="4">
        <f>VLOOKUP(B142,'[1]Khen thưởng'!$A$2:$D$136,3,0)</f>
        <v>70</v>
      </c>
    </row>
    <row r="143" spans="1:16" x14ac:dyDescent="0.25">
      <c r="A143" s="4">
        <v>140</v>
      </c>
      <c r="B143" s="6" t="s">
        <v>64</v>
      </c>
      <c r="C143" s="6" t="s">
        <v>65</v>
      </c>
      <c r="D143" s="7">
        <v>39003</v>
      </c>
      <c r="E143" s="4" t="s">
        <v>359</v>
      </c>
      <c r="F143" s="8">
        <v>19</v>
      </c>
      <c r="G143" s="8">
        <v>4.01</v>
      </c>
      <c r="H143" s="8">
        <v>1.08</v>
      </c>
      <c r="I143" s="8">
        <v>15</v>
      </c>
      <c r="J143" s="8">
        <v>0.88</v>
      </c>
      <c r="K143" s="8">
        <v>0.35</v>
      </c>
      <c r="L143" s="4">
        <f t="shared" si="12"/>
        <v>2.63</v>
      </c>
      <c r="M143" s="4">
        <f t="shared" si="13"/>
        <v>0.76</v>
      </c>
      <c r="N143" s="5" t="str">
        <f t="shared" si="14"/>
        <v>Yếu</v>
      </c>
      <c r="O143" s="4" t="str">
        <f>VLOOKUP(B143,'[1]Khen thưởng'!$A$2:$D$136,4,0)</f>
        <v>Khá</v>
      </c>
      <c r="P143" s="4">
        <f>VLOOKUP(B143,'[1]Khen thưởng'!$A$2:$D$136,3,0)</f>
        <v>73</v>
      </c>
    </row>
    <row r="144" spans="1:16" x14ac:dyDescent="0.25">
      <c r="A144" s="4">
        <v>141</v>
      </c>
      <c r="B144" s="6" t="s">
        <v>184</v>
      </c>
      <c r="C144" s="6" t="s">
        <v>185</v>
      </c>
      <c r="D144" s="7">
        <v>38776</v>
      </c>
      <c r="E144" s="4" t="s">
        <v>359</v>
      </c>
      <c r="F144" s="8">
        <v>18</v>
      </c>
      <c r="G144" s="8">
        <v>3.12</v>
      </c>
      <c r="H144" s="8">
        <v>1.18</v>
      </c>
      <c r="I144" s="8">
        <v>16</v>
      </c>
      <c r="J144" s="8">
        <v>0</v>
      </c>
      <c r="K144" s="8">
        <v>0</v>
      </c>
      <c r="L144" s="4">
        <f t="shared" si="12"/>
        <v>1.65</v>
      </c>
      <c r="M144" s="4">
        <f t="shared" si="13"/>
        <v>0.62</v>
      </c>
      <c r="N144" s="5" t="str">
        <f t="shared" si="14"/>
        <v>Yếu</v>
      </c>
      <c r="O144" s="4" t="str">
        <f>VLOOKUP(B144,'[1]Khen thưởng'!$A$2:$D$136,4,0)</f>
        <v>Khá</v>
      </c>
      <c r="P144" s="4">
        <f>VLOOKUP(B144,'[1]Khen thưởng'!$A$2:$D$136,3,0)</f>
        <v>72.5</v>
      </c>
    </row>
    <row r="145" spans="1:16" x14ac:dyDescent="0.25">
      <c r="A145" s="4">
        <v>142</v>
      </c>
      <c r="B145" s="6" t="s">
        <v>112</v>
      </c>
      <c r="C145" s="6" t="s">
        <v>113</v>
      </c>
      <c r="D145" s="7">
        <v>38969</v>
      </c>
      <c r="E145" s="4" t="s">
        <v>359</v>
      </c>
      <c r="F145" s="8">
        <v>18</v>
      </c>
      <c r="G145" s="8">
        <v>2.69</v>
      </c>
      <c r="H145" s="8">
        <v>0.74</v>
      </c>
      <c r="I145" s="8">
        <v>16</v>
      </c>
      <c r="J145" s="8">
        <v>0</v>
      </c>
      <c r="K145" s="8">
        <v>0</v>
      </c>
      <c r="L145" s="4">
        <f t="shared" si="12"/>
        <v>1.42</v>
      </c>
      <c r="M145" s="4">
        <f t="shared" si="13"/>
        <v>0.39</v>
      </c>
      <c r="N145" s="5" t="str">
        <f t="shared" si="14"/>
        <v>Yếu</v>
      </c>
      <c r="O145" s="4" t="e">
        <f>VLOOKUP(B145,'[1]Khen thưởng'!$A$2:$D$136,4,0)</f>
        <v>#N/A</v>
      </c>
      <c r="P145" s="4" t="e">
        <f>VLOOKUP(B145,'[1]Khen thưởng'!$A$2:$D$136,3,0)</f>
        <v>#N/A</v>
      </c>
    </row>
    <row r="146" spans="1:16" x14ac:dyDescent="0.25">
      <c r="A146" s="4">
        <v>143</v>
      </c>
      <c r="B146" s="6" t="s">
        <v>327</v>
      </c>
      <c r="C146" s="6" t="s">
        <v>328</v>
      </c>
      <c r="D146" s="7">
        <v>38826</v>
      </c>
      <c r="E146" s="4" t="s">
        <v>359</v>
      </c>
      <c r="F146" s="8">
        <v>19</v>
      </c>
      <c r="G146" s="8">
        <v>2.14</v>
      </c>
      <c r="H146" s="8">
        <v>0.26</v>
      </c>
      <c r="I146" s="8">
        <v>15</v>
      </c>
      <c r="J146" s="8">
        <v>0.47</v>
      </c>
      <c r="K146" s="8">
        <v>0</v>
      </c>
      <c r="L146" s="4">
        <f t="shared" si="12"/>
        <v>1.4</v>
      </c>
      <c r="M146" s="4">
        <f t="shared" si="13"/>
        <v>0.15</v>
      </c>
      <c r="N146" s="5" t="str">
        <f t="shared" si="14"/>
        <v>Yếu</v>
      </c>
      <c r="O146" s="4" t="str">
        <f>VLOOKUP(B146,'[1]Khen thưởng'!$A$2:$D$136,4,0)</f>
        <v>Kém</v>
      </c>
      <c r="P146" s="4">
        <f>VLOOKUP(B146,'[1]Khen thưởng'!$A$2:$D$136,3,0)</f>
        <v>32.5</v>
      </c>
    </row>
    <row r="147" spans="1:16" x14ac:dyDescent="0.25">
      <c r="A147" s="4">
        <v>144</v>
      </c>
      <c r="B147" s="6" t="s">
        <v>174</v>
      </c>
      <c r="C147" s="6" t="s">
        <v>175</v>
      </c>
      <c r="D147" s="7">
        <v>38807</v>
      </c>
      <c r="E147" s="4" t="s">
        <v>359</v>
      </c>
      <c r="F147" s="8">
        <v>18</v>
      </c>
      <c r="G147" s="8">
        <v>0.44</v>
      </c>
      <c r="H147" s="8">
        <v>0.06</v>
      </c>
      <c r="I147" s="8">
        <v>0</v>
      </c>
      <c r="J147" s="8">
        <v>0</v>
      </c>
      <c r="K147" s="8">
        <v>0</v>
      </c>
      <c r="L147" s="4">
        <f t="shared" si="12"/>
        <v>0.44</v>
      </c>
      <c r="M147" s="4">
        <f t="shared" si="13"/>
        <v>0.06</v>
      </c>
      <c r="N147" s="5" t="str">
        <f t="shared" si="14"/>
        <v>Yếu</v>
      </c>
      <c r="O147" s="4" t="e">
        <f>VLOOKUP(B147,'[1]Khen thưởng'!$A$2:$D$136,4,0)</f>
        <v>#N/A</v>
      </c>
      <c r="P147" s="4" t="e">
        <f>VLOOKUP(B147,'[1]Khen thưởng'!$A$2:$D$136,3,0)</f>
        <v>#N/A</v>
      </c>
    </row>
    <row r="148" spans="1:16" x14ac:dyDescent="0.25">
      <c r="A148" s="4">
        <v>145</v>
      </c>
      <c r="B148" s="6" t="s">
        <v>4</v>
      </c>
      <c r="C148" s="6" t="s">
        <v>5</v>
      </c>
      <c r="D148" s="7">
        <v>37334</v>
      </c>
      <c r="E148" s="4" t="s">
        <v>359</v>
      </c>
      <c r="F148" s="8">
        <v>18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4">
        <f t="shared" si="12"/>
        <v>0</v>
      </c>
      <c r="M148" s="4">
        <f t="shared" si="13"/>
        <v>0</v>
      </c>
      <c r="N148" s="5" t="str">
        <f t="shared" si="14"/>
        <v>Yếu</v>
      </c>
      <c r="O148" s="4" t="e">
        <f>VLOOKUP(B148,'[1]Khen thưởng'!$A$2:$D$136,4,0)</f>
        <v>#N/A</v>
      </c>
      <c r="P148" s="4" t="e">
        <f>VLOOKUP(B148,'[1]Khen thưởng'!$A$2:$D$136,3,0)</f>
        <v>#N/A</v>
      </c>
    </row>
    <row r="149" spans="1:16" x14ac:dyDescent="0.25">
      <c r="A149" s="4">
        <v>146</v>
      </c>
      <c r="B149" s="6" t="s">
        <v>6</v>
      </c>
      <c r="C149" s="6" t="s">
        <v>7</v>
      </c>
      <c r="D149" s="7">
        <v>39058</v>
      </c>
      <c r="E149" s="4" t="s">
        <v>359</v>
      </c>
      <c r="F149" s="8">
        <v>18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4">
        <f t="shared" si="12"/>
        <v>0</v>
      </c>
      <c r="M149" s="4">
        <f t="shared" si="13"/>
        <v>0</v>
      </c>
      <c r="N149" s="5" t="str">
        <f t="shared" si="14"/>
        <v>Yếu</v>
      </c>
      <c r="O149" s="4" t="e">
        <f>VLOOKUP(B149,'[1]Khen thưởng'!$A$2:$D$136,4,0)</f>
        <v>#N/A</v>
      </c>
      <c r="P149" s="4" t="e">
        <f>VLOOKUP(B149,'[1]Khen thưởng'!$A$2:$D$136,3,0)</f>
        <v>#N/A</v>
      </c>
    </row>
    <row r="150" spans="1:16" x14ac:dyDescent="0.25">
      <c r="A150" s="4">
        <v>147</v>
      </c>
      <c r="B150" s="6" t="s">
        <v>74</v>
      </c>
      <c r="C150" s="6" t="s">
        <v>75</v>
      </c>
      <c r="D150" s="7">
        <v>38896</v>
      </c>
      <c r="E150" s="4" t="s">
        <v>359</v>
      </c>
      <c r="F150" s="8">
        <v>18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4">
        <f t="shared" si="12"/>
        <v>0</v>
      </c>
      <c r="M150" s="4">
        <f t="shared" si="13"/>
        <v>0</v>
      </c>
      <c r="N150" s="5" t="str">
        <f t="shared" si="14"/>
        <v>Yếu</v>
      </c>
      <c r="O150" s="4" t="e">
        <f>VLOOKUP(B150,'[1]Khen thưởng'!$A$2:$D$136,4,0)</f>
        <v>#N/A</v>
      </c>
      <c r="P150" s="4" t="e">
        <f>VLOOKUP(B150,'[1]Khen thưởng'!$A$2:$D$136,3,0)</f>
        <v>#N/A</v>
      </c>
    </row>
    <row r="151" spans="1:16" x14ac:dyDescent="0.25">
      <c r="A151" s="4">
        <v>148</v>
      </c>
      <c r="B151" s="6" t="s">
        <v>118</v>
      </c>
      <c r="C151" s="6" t="s">
        <v>119</v>
      </c>
      <c r="D151" s="7">
        <v>38740</v>
      </c>
      <c r="E151" s="4" t="s">
        <v>359</v>
      </c>
      <c r="F151" s="8">
        <v>4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4">
        <f t="shared" si="12"/>
        <v>0</v>
      </c>
      <c r="M151" s="4">
        <f t="shared" si="13"/>
        <v>0</v>
      </c>
      <c r="N151" s="5" t="str">
        <f t="shared" si="14"/>
        <v>Yếu</v>
      </c>
      <c r="O151" s="4" t="e">
        <f>VLOOKUP(B151,'[1]Khen thưởng'!$A$2:$D$136,4,0)</f>
        <v>#N/A</v>
      </c>
      <c r="P151" s="4" t="e">
        <f>VLOOKUP(B151,'[1]Khen thưởng'!$A$2:$D$136,3,0)</f>
        <v>#N/A</v>
      </c>
    </row>
    <row r="152" spans="1:16" x14ac:dyDescent="0.25">
      <c r="A152" s="4">
        <v>149</v>
      </c>
      <c r="B152" s="6" t="s">
        <v>126</v>
      </c>
      <c r="C152" s="6" t="s">
        <v>127</v>
      </c>
      <c r="D152" s="7">
        <v>38961</v>
      </c>
      <c r="E152" s="4" t="s">
        <v>359</v>
      </c>
      <c r="F152" s="8">
        <v>18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4">
        <f t="shared" si="12"/>
        <v>0</v>
      </c>
      <c r="M152" s="4">
        <f t="shared" si="13"/>
        <v>0</v>
      </c>
      <c r="N152" s="5" t="str">
        <f t="shared" si="14"/>
        <v>Yếu</v>
      </c>
      <c r="O152" s="4" t="e">
        <f>VLOOKUP(B152,'[1]Khen thưởng'!$A$2:$D$136,4,0)</f>
        <v>#N/A</v>
      </c>
      <c r="P152" s="4" t="e">
        <f>VLOOKUP(B152,'[1]Khen thưởng'!$A$2:$D$136,3,0)</f>
        <v>#N/A</v>
      </c>
    </row>
    <row r="153" spans="1:16" x14ac:dyDescent="0.25">
      <c r="A153" s="4">
        <v>150</v>
      </c>
      <c r="B153" s="6" t="s">
        <v>168</v>
      </c>
      <c r="C153" s="6" t="s">
        <v>169</v>
      </c>
      <c r="D153" s="7">
        <v>39051</v>
      </c>
      <c r="E153" s="4" t="s">
        <v>359</v>
      </c>
      <c r="F153" s="8">
        <v>18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4">
        <f t="shared" si="12"/>
        <v>0</v>
      </c>
      <c r="M153" s="4">
        <f t="shared" si="13"/>
        <v>0</v>
      </c>
      <c r="N153" s="5" t="str">
        <f t="shared" si="14"/>
        <v>Yếu</v>
      </c>
      <c r="O153" s="4" t="e">
        <f>VLOOKUP(B153,'[1]Khen thưởng'!$A$2:$D$136,4,0)</f>
        <v>#N/A</v>
      </c>
      <c r="P153" s="4" t="e">
        <f>VLOOKUP(B153,'[1]Khen thưởng'!$A$2:$D$136,3,0)</f>
        <v>#N/A</v>
      </c>
    </row>
    <row r="154" spans="1:16" x14ac:dyDescent="0.25">
      <c r="A154" s="4">
        <v>151</v>
      </c>
      <c r="B154" s="6" t="s">
        <v>170</v>
      </c>
      <c r="C154" s="6" t="s">
        <v>171</v>
      </c>
      <c r="D154" s="7">
        <v>38848</v>
      </c>
      <c r="E154" s="4" t="s">
        <v>359</v>
      </c>
      <c r="F154" s="8">
        <v>2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4">
        <f t="shared" si="12"/>
        <v>0</v>
      </c>
      <c r="M154" s="4">
        <f t="shared" si="13"/>
        <v>0</v>
      </c>
      <c r="N154" s="5" t="str">
        <f t="shared" si="14"/>
        <v>Yếu</v>
      </c>
      <c r="O154" s="4" t="e">
        <f>VLOOKUP(B154,'[1]Khen thưởng'!$A$2:$D$136,4,0)</f>
        <v>#N/A</v>
      </c>
      <c r="P154" s="4" t="e">
        <f>VLOOKUP(B154,'[1]Khen thưởng'!$A$2:$D$136,3,0)</f>
        <v>#N/A</v>
      </c>
    </row>
    <row r="155" spans="1:16" x14ac:dyDescent="0.25">
      <c r="A155" s="4">
        <v>152</v>
      </c>
      <c r="B155" s="6" t="s">
        <v>251</v>
      </c>
      <c r="C155" s="6" t="s">
        <v>252</v>
      </c>
      <c r="D155" s="7">
        <v>38995</v>
      </c>
      <c r="E155" s="4" t="s">
        <v>359</v>
      </c>
      <c r="F155" s="8">
        <v>19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4">
        <f t="shared" si="12"/>
        <v>0</v>
      </c>
      <c r="M155" s="4">
        <f t="shared" si="13"/>
        <v>0</v>
      </c>
      <c r="N155" s="5" t="str">
        <f t="shared" si="14"/>
        <v>Yếu</v>
      </c>
      <c r="O155" s="4" t="e">
        <f>VLOOKUP(B155,'[1]Khen thưởng'!$A$2:$D$136,4,0)</f>
        <v>#N/A</v>
      </c>
      <c r="P155" s="4" t="e">
        <f>VLOOKUP(B155,'[1]Khen thưởng'!$A$2:$D$136,3,0)</f>
        <v>#N/A</v>
      </c>
    </row>
    <row r="156" spans="1:16" x14ac:dyDescent="0.25">
      <c r="A156" s="4">
        <v>153</v>
      </c>
      <c r="B156" s="6" t="s">
        <v>259</v>
      </c>
      <c r="C156" s="6" t="s">
        <v>260</v>
      </c>
      <c r="D156" s="7">
        <v>38862</v>
      </c>
      <c r="E156" s="4" t="s">
        <v>359</v>
      </c>
      <c r="F156" s="8">
        <v>18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4">
        <f t="shared" si="12"/>
        <v>0</v>
      </c>
      <c r="M156" s="4">
        <f t="shared" si="13"/>
        <v>0</v>
      </c>
      <c r="N156" s="5" t="str">
        <f t="shared" si="14"/>
        <v>Yếu</v>
      </c>
      <c r="O156" s="4" t="e">
        <f>VLOOKUP(B156,'[1]Khen thưởng'!$A$2:$D$136,4,0)</f>
        <v>#N/A</v>
      </c>
      <c r="P156" s="4" t="e">
        <f>VLOOKUP(B156,'[1]Khen thưởng'!$A$2:$D$136,3,0)</f>
        <v>#N/A</v>
      </c>
    </row>
    <row r="157" spans="1:16" x14ac:dyDescent="0.25">
      <c r="A157" s="4">
        <v>154</v>
      </c>
      <c r="B157" s="6" t="s">
        <v>297</v>
      </c>
      <c r="C157" s="6" t="s">
        <v>298</v>
      </c>
      <c r="D157" s="7">
        <v>38719</v>
      </c>
      <c r="E157" s="4" t="s">
        <v>359</v>
      </c>
      <c r="F157" s="8">
        <v>2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4">
        <f t="shared" si="12"/>
        <v>0</v>
      </c>
      <c r="M157" s="4">
        <f t="shared" si="13"/>
        <v>0</v>
      </c>
      <c r="N157" s="5" t="str">
        <f t="shared" si="14"/>
        <v>Yếu</v>
      </c>
      <c r="O157" s="4" t="e">
        <f>VLOOKUP(B157,'[1]Khen thưởng'!$A$2:$D$136,4,0)</f>
        <v>#N/A</v>
      </c>
      <c r="P157" s="4" t="e">
        <f>VLOOKUP(B157,'[1]Khen thưởng'!$A$2:$D$136,3,0)</f>
        <v>#N/A</v>
      </c>
    </row>
    <row r="158" spans="1:16" x14ac:dyDescent="0.25">
      <c r="A158" s="4">
        <v>155</v>
      </c>
      <c r="B158" s="6" t="s">
        <v>333</v>
      </c>
      <c r="C158" s="6" t="s">
        <v>334</v>
      </c>
      <c r="D158" s="7">
        <v>38729</v>
      </c>
      <c r="E158" s="4" t="s">
        <v>359</v>
      </c>
      <c r="F158" s="8">
        <v>2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4">
        <f t="shared" si="12"/>
        <v>0</v>
      </c>
      <c r="M158" s="4">
        <f t="shared" si="13"/>
        <v>0</v>
      </c>
      <c r="N158" s="5" t="str">
        <f t="shared" si="14"/>
        <v>Yếu</v>
      </c>
      <c r="O158" s="4" t="e">
        <f>VLOOKUP(B158,'[1]Khen thưởng'!$A$2:$D$136,4,0)</f>
        <v>#N/A</v>
      </c>
      <c r="P158" s="4" t="e">
        <f>VLOOKUP(B158,'[1]Khen thưởng'!$A$2:$D$136,3,0)</f>
        <v>#N/A</v>
      </c>
    </row>
    <row r="159" spans="1:16" x14ac:dyDescent="0.25">
      <c r="A159" s="4">
        <v>156</v>
      </c>
      <c r="B159" s="6" t="s">
        <v>44</v>
      </c>
      <c r="C159" s="6" t="s">
        <v>45</v>
      </c>
      <c r="D159" s="7">
        <v>39060</v>
      </c>
      <c r="E159" s="4" t="s">
        <v>359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4" t="e">
        <f t="shared" si="12"/>
        <v>#DIV/0!</v>
      </c>
      <c r="M159" s="4" t="e">
        <f t="shared" si="13"/>
        <v>#DIV/0!</v>
      </c>
      <c r="N159" s="5" t="e">
        <f t="shared" si="14"/>
        <v>#DIV/0!</v>
      </c>
      <c r="O159" s="4" t="e">
        <f>VLOOKUP(B159,'[1]Khen thưởng'!$A$2:$D$136,4,0)</f>
        <v>#N/A</v>
      </c>
      <c r="P159" s="4" t="e">
        <f>VLOOKUP(B159,'[1]Khen thưởng'!$A$2:$D$136,3,0)</f>
        <v>#N/A</v>
      </c>
    </row>
    <row r="160" spans="1:16" x14ac:dyDescent="0.25">
      <c r="A160" s="4">
        <v>157</v>
      </c>
      <c r="B160" s="6" t="s">
        <v>100</v>
      </c>
      <c r="C160" s="6" t="s">
        <v>101</v>
      </c>
      <c r="D160" s="7">
        <v>38697</v>
      </c>
      <c r="E160" s="4" t="s">
        <v>359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4" t="e">
        <f t="shared" si="12"/>
        <v>#DIV/0!</v>
      </c>
      <c r="M160" s="4" t="e">
        <f t="shared" si="13"/>
        <v>#DIV/0!</v>
      </c>
      <c r="N160" s="5" t="e">
        <f t="shared" si="14"/>
        <v>#DIV/0!</v>
      </c>
      <c r="O160" s="4" t="e">
        <f>VLOOKUP(B160,'[1]Khen thưởng'!$A$2:$D$136,4,0)</f>
        <v>#N/A</v>
      </c>
      <c r="P160" s="4" t="e">
        <f>VLOOKUP(B160,'[1]Khen thưởng'!$A$2:$D$136,3,0)</f>
        <v>#N/A</v>
      </c>
    </row>
    <row r="161" spans="1:16" x14ac:dyDescent="0.25">
      <c r="A161" s="4">
        <v>158</v>
      </c>
      <c r="B161" s="6" t="s">
        <v>108</v>
      </c>
      <c r="C161" s="6" t="s">
        <v>109</v>
      </c>
      <c r="D161" s="7">
        <v>38605</v>
      </c>
      <c r="E161" s="4" t="s">
        <v>359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4" t="e">
        <f t="shared" si="12"/>
        <v>#DIV/0!</v>
      </c>
      <c r="M161" s="4" t="e">
        <f t="shared" si="13"/>
        <v>#DIV/0!</v>
      </c>
      <c r="N161" s="5" t="e">
        <f t="shared" si="14"/>
        <v>#DIV/0!</v>
      </c>
      <c r="O161" s="4" t="e">
        <f>VLOOKUP(B161,'[1]Khen thưởng'!$A$2:$D$136,4,0)</f>
        <v>#N/A</v>
      </c>
      <c r="P161" s="4" t="e">
        <f>VLOOKUP(B161,'[1]Khen thưởng'!$A$2:$D$136,3,0)</f>
        <v>#N/A</v>
      </c>
    </row>
    <row r="162" spans="1:16" x14ac:dyDescent="0.25">
      <c r="A162" s="4">
        <v>159</v>
      </c>
      <c r="B162" s="6" t="s">
        <v>162</v>
      </c>
      <c r="C162" s="6" t="s">
        <v>163</v>
      </c>
      <c r="D162" s="7">
        <v>38842</v>
      </c>
      <c r="E162" s="4" t="s">
        <v>359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4" t="e">
        <f t="shared" si="12"/>
        <v>#DIV/0!</v>
      </c>
      <c r="M162" s="4" t="e">
        <f t="shared" si="13"/>
        <v>#DIV/0!</v>
      </c>
      <c r="N162" s="5" t="e">
        <f t="shared" si="14"/>
        <v>#DIV/0!</v>
      </c>
      <c r="O162" s="4" t="e">
        <f>VLOOKUP(B162,'[1]Khen thưởng'!$A$2:$D$136,4,0)</f>
        <v>#N/A</v>
      </c>
      <c r="P162" s="4" t="e">
        <f>VLOOKUP(B162,'[1]Khen thưởng'!$A$2:$D$136,3,0)</f>
        <v>#N/A</v>
      </c>
    </row>
    <row r="163" spans="1:16" x14ac:dyDescent="0.25">
      <c r="A163" s="4">
        <v>160</v>
      </c>
      <c r="B163" s="6" t="s">
        <v>178</v>
      </c>
      <c r="C163" s="6" t="s">
        <v>179</v>
      </c>
      <c r="D163" s="7">
        <v>38720</v>
      </c>
      <c r="E163" s="4" t="s">
        <v>359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4" t="e">
        <f t="shared" si="12"/>
        <v>#DIV/0!</v>
      </c>
      <c r="M163" s="4" t="e">
        <f t="shared" si="13"/>
        <v>#DIV/0!</v>
      </c>
      <c r="N163" s="5" t="e">
        <f t="shared" si="14"/>
        <v>#DIV/0!</v>
      </c>
      <c r="O163" s="4" t="e">
        <f>VLOOKUP(B163,'[1]Khen thưởng'!$A$2:$D$136,4,0)</f>
        <v>#N/A</v>
      </c>
      <c r="P163" s="4" t="e">
        <f>VLOOKUP(B163,'[1]Khen thưởng'!$A$2:$D$136,3,0)</f>
        <v>#N/A</v>
      </c>
    </row>
    <row r="164" spans="1:16" x14ac:dyDescent="0.25">
      <c r="A164" s="4">
        <v>161</v>
      </c>
      <c r="B164" s="6" t="s">
        <v>195</v>
      </c>
      <c r="C164" s="6" t="s">
        <v>196</v>
      </c>
      <c r="D164" s="7">
        <v>38517</v>
      </c>
      <c r="E164" s="4" t="s">
        <v>359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4" t="e">
        <f t="shared" ref="L164:L175" si="15">ROUND((G164*F164+J164*I164)/(I164+F164),2)</f>
        <v>#DIV/0!</v>
      </c>
      <c r="M164" s="4" t="e">
        <f t="shared" ref="M164:M175" si="16">ROUND((H164*F164+K164*I164)/(I164+F164),2)</f>
        <v>#DIV/0!</v>
      </c>
      <c r="N164" s="5" t="e">
        <f t="shared" ref="N164:N195" si="17">IF(M164&gt;=3.68,"Xuất sắc", IF(M164&gt;=3.2, "Giỏi", IF(M164&gt;=2.5, "Khá", IF(M164&gt;=2, "Trung Bình", "Yếu"))))</f>
        <v>#DIV/0!</v>
      </c>
      <c r="O164" s="4" t="e">
        <f>VLOOKUP(B164,'[1]Khen thưởng'!$A$2:$D$136,4,0)</f>
        <v>#N/A</v>
      </c>
      <c r="P164" s="4" t="e">
        <f>VLOOKUP(B164,'[1]Khen thưởng'!$A$2:$D$136,3,0)</f>
        <v>#N/A</v>
      </c>
    </row>
    <row r="165" spans="1:16" x14ac:dyDescent="0.25">
      <c r="A165" s="4">
        <v>162</v>
      </c>
      <c r="B165" s="6" t="s">
        <v>205</v>
      </c>
      <c r="C165" s="6" t="s">
        <v>206</v>
      </c>
      <c r="D165" s="7">
        <v>38846</v>
      </c>
      <c r="E165" s="4" t="s">
        <v>359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4" t="e">
        <f t="shared" si="15"/>
        <v>#DIV/0!</v>
      </c>
      <c r="M165" s="4" t="e">
        <f t="shared" si="16"/>
        <v>#DIV/0!</v>
      </c>
      <c r="N165" s="5" t="e">
        <f t="shared" si="17"/>
        <v>#DIV/0!</v>
      </c>
      <c r="O165" s="4" t="e">
        <f>VLOOKUP(B165,'[1]Khen thưởng'!$A$2:$D$136,4,0)</f>
        <v>#N/A</v>
      </c>
      <c r="P165" s="4" t="e">
        <f>VLOOKUP(B165,'[1]Khen thưởng'!$A$2:$D$136,3,0)</f>
        <v>#N/A</v>
      </c>
    </row>
    <row r="166" spans="1:16" x14ac:dyDescent="0.25">
      <c r="A166" s="4">
        <v>163</v>
      </c>
      <c r="B166" s="6" t="s">
        <v>213</v>
      </c>
      <c r="C166" s="6" t="s">
        <v>214</v>
      </c>
      <c r="D166" s="7">
        <v>38991</v>
      </c>
      <c r="E166" s="4" t="s">
        <v>359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4" t="e">
        <f t="shared" si="15"/>
        <v>#DIV/0!</v>
      </c>
      <c r="M166" s="4" t="e">
        <f t="shared" si="16"/>
        <v>#DIV/0!</v>
      </c>
      <c r="N166" s="5" t="e">
        <f t="shared" si="17"/>
        <v>#DIV/0!</v>
      </c>
      <c r="O166" s="4" t="e">
        <f>VLOOKUP(B166,'[1]Khen thưởng'!$A$2:$D$136,4,0)</f>
        <v>#N/A</v>
      </c>
      <c r="P166" s="4" t="e">
        <f>VLOOKUP(B166,'[1]Khen thưởng'!$A$2:$D$136,3,0)</f>
        <v>#N/A</v>
      </c>
    </row>
    <row r="167" spans="1:16" x14ac:dyDescent="0.25">
      <c r="A167" s="4">
        <v>164</v>
      </c>
      <c r="B167" s="6" t="s">
        <v>229</v>
      </c>
      <c r="C167" s="6" t="s">
        <v>230</v>
      </c>
      <c r="D167" s="7">
        <v>38099</v>
      </c>
      <c r="E167" s="4" t="s">
        <v>359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4" t="e">
        <f t="shared" si="15"/>
        <v>#DIV/0!</v>
      </c>
      <c r="M167" s="4" t="e">
        <f t="shared" si="16"/>
        <v>#DIV/0!</v>
      </c>
      <c r="N167" s="5" t="e">
        <f t="shared" si="17"/>
        <v>#DIV/0!</v>
      </c>
      <c r="O167" s="4" t="e">
        <f>VLOOKUP(B167,'[1]Khen thưởng'!$A$2:$D$136,4,0)</f>
        <v>#N/A</v>
      </c>
      <c r="P167" s="4" t="e">
        <f>VLOOKUP(B167,'[1]Khen thưởng'!$A$2:$D$136,3,0)</f>
        <v>#N/A</v>
      </c>
    </row>
    <row r="168" spans="1:16" x14ac:dyDescent="0.25">
      <c r="A168" s="4">
        <v>165</v>
      </c>
      <c r="B168" s="6" t="s">
        <v>249</v>
      </c>
      <c r="C168" s="6" t="s">
        <v>250</v>
      </c>
      <c r="D168" s="7">
        <v>38535</v>
      </c>
      <c r="E168" s="4" t="s">
        <v>359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4" t="e">
        <f t="shared" si="15"/>
        <v>#DIV/0!</v>
      </c>
      <c r="M168" s="4" t="e">
        <f t="shared" si="16"/>
        <v>#DIV/0!</v>
      </c>
      <c r="N168" s="5" t="e">
        <f t="shared" si="17"/>
        <v>#DIV/0!</v>
      </c>
      <c r="O168" s="4" t="e">
        <f>VLOOKUP(B168,'[1]Khen thưởng'!$A$2:$D$136,4,0)</f>
        <v>#N/A</v>
      </c>
      <c r="P168" s="4" t="e">
        <f>VLOOKUP(B168,'[1]Khen thưởng'!$A$2:$D$136,3,0)</f>
        <v>#N/A</v>
      </c>
    </row>
    <row r="169" spans="1:16" x14ac:dyDescent="0.25">
      <c r="A169" s="4">
        <v>166</v>
      </c>
      <c r="B169" s="6" t="s">
        <v>289</v>
      </c>
      <c r="C169" s="6" t="s">
        <v>290</v>
      </c>
      <c r="D169" s="7">
        <v>37990</v>
      </c>
      <c r="E169" s="4" t="s">
        <v>359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4" t="e">
        <f t="shared" si="15"/>
        <v>#DIV/0!</v>
      </c>
      <c r="M169" s="4" t="e">
        <f t="shared" si="16"/>
        <v>#DIV/0!</v>
      </c>
      <c r="N169" s="5" t="e">
        <f t="shared" si="17"/>
        <v>#DIV/0!</v>
      </c>
      <c r="O169" s="4" t="e">
        <f>VLOOKUP(B169,'[1]Khen thưởng'!$A$2:$D$136,4,0)</f>
        <v>#N/A</v>
      </c>
      <c r="P169" s="4" t="e">
        <f>VLOOKUP(B169,'[1]Khen thưởng'!$A$2:$D$136,3,0)</f>
        <v>#N/A</v>
      </c>
    </row>
    <row r="170" spans="1:16" x14ac:dyDescent="0.25">
      <c r="A170" s="4">
        <v>167</v>
      </c>
      <c r="B170" s="6" t="s">
        <v>307</v>
      </c>
      <c r="C170" s="6" t="s">
        <v>308</v>
      </c>
      <c r="D170" s="7">
        <v>39076</v>
      </c>
      <c r="E170" s="4" t="s">
        <v>359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4" t="e">
        <f t="shared" si="15"/>
        <v>#DIV/0!</v>
      </c>
      <c r="M170" s="4" t="e">
        <f t="shared" si="16"/>
        <v>#DIV/0!</v>
      </c>
      <c r="N170" s="5" t="e">
        <f t="shared" si="17"/>
        <v>#DIV/0!</v>
      </c>
      <c r="O170" s="4" t="e">
        <f>VLOOKUP(B170,'[1]Khen thưởng'!$A$2:$D$136,4,0)</f>
        <v>#N/A</v>
      </c>
      <c r="P170" s="4" t="e">
        <f>VLOOKUP(B170,'[1]Khen thưởng'!$A$2:$D$136,3,0)</f>
        <v>#N/A</v>
      </c>
    </row>
    <row r="171" spans="1:16" x14ac:dyDescent="0.25">
      <c r="A171" s="4">
        <v>168</v>
      </c>
      <c r="B171" s="6" t="s">
        <v>317</v>
      </c>
      <c r="C171" s="6" t="s">
        <v>318</v>
      </c>
      <c r="D171" s="7">
        <v>38628</v>
      </c>
      <c r="E171" s="4" t="s">
        <v>359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4" t="e">
        <f t="shared" si="15"/>
        <v>#DIV/0!</v>
      </c>
      <c r="M171" s="4" t="e">
        <f t="shared" si="16"/>
        <v>#DIV/0!</v>
      </c>
      <c r="N171" s="5" t="e">
        <f t="shared" si="17"/>
        <v>#DIV/0!</v>
      </c>
      <c r="O171" s="4" t="e">
        <f>VLOOKUP(B171,'[1]Khen thưởng'!$A$2:$D$136,4,0)</f>
        <v>#N/A</v>
      </c>
      <c r="P171" s="4" t="e">
        <f>VLOOKUP(B171,'[1]Khen thưởng'!$A$2:$D$136,3,0)</f>
        <v>#N/A</v>
      </c>
    </row>
    <row r="172" spans="1:16" x14ac:dyDescent="0.25">
      <c r="A172" s="4">
        <v>169</v>
      </c>
      <c r="B172" s="6" t="s">
        <v>321</v>
      </c>
      <c r="C172" s="6" t="s">
        <v>322</v>
      </c>
      <c r="D172" s="7">
        <v>38003</v>
      </c>
      <c r="E172" s="4" t="s">
        <v>359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4" t="e">
        <f t="shared" si="15"/>
        <v>#DIV/0!</v>
      </c>
      <c r="M172" s="4" t="e">
        <f t="shared" si="16"/>
        <v>#DIV/0!</v>
      </c>
      <c r="N172" s="5" t="e">
        <f t="shared" si="17"/>
        <v>#DIV/0!</v>
      </c>
      <c r="O172" s="4" t="e">
        <f>VLOOKUP(B172,'[1]Khen thưởng'!$A$2:$D$136,4,0)</f>
        <v>#N/A</v>
      </c>
      <c r="P172" s="4" t="e">
        <f>VLOOKUP(B172,'[1]Khen thưởng'!$A$2:$D$136,3,0)</f>
        <v>#N/A</v>
      </c>
    </row>
    <row r="173" spans="1:16" x14ac:dyDescent="0.25">
      <c r="A173" s="4">
        <v>170</v>
      </c>
      <c r="B173" s="6" t="s">
        <v>323</v>
      </c>
      <c r="C173" s="6" t="s">
        <v>324</v>
      </c>
      <c r="D173" s="7">
        <v>38834</v>
      </c>
      <c r="E173" s="4" t="s">
        <v>359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4" t="e">
        <f t="shared" si="15"/>
        <v>#DIV/0!</v>
      </c>
      <c r="M173" s="4" t="e">
        <f t="shared" si="16"/>
        <v>#DIV/0!</v>
      </c>
      <c r="N173" s="5" t="e">
        <f t="shared" si="17"/>
        <v>#DIV/0!</v>
      </c>
      <c r="O173" s="4" t="e">
        <f>VLOOKUP(B173,'[1]Khen thưởng'!$A$2:$D$136,4,0)</f>
        <v>#N/A</v>
      </c>
      <c r="P173" s="4" t="e">
        <f>VLOOKUP(B173,'[1]Khen thưởng'!$A$2:$D$136,3,0)</f>
        <v>#N/A</v>
      </c>
    </row>
    <row r="174" spans="1:16" x14ac:dyDescent="0.25">
      <c r="A174" s="4">
        <v>171</v>
      </c>
      <c r="B174" s="6" t="s">
        <v>335</v>
      </c>
      <c r="C174" s="6" t="s">
        <v>336</v>
      </c>
      <c r="D174" s="7">
        <v>38370</v>
      </c>
      <c r="E174" s="4" t="s">
        <v>359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4" t="e">
        <f t="shared" si="15"/>
        <v>#DIV/0!</v>
      </c>
      <c r="M174" s="4" t="e">
        <f t="shared" si="16"/>
        <v>#DIV/0!</v>
      </c>
      <c r="N174" s="5" t="e">
        <f t="shared" si="17"/>
        <v>#DIV/0!</v>
      </c>
      <c r="O174" s="4" t="e">
        <f>VLOOKUP(B174,'[1]Khen thưởng'!$A$2:$D$136,4,0)</f>
        <v>#N/A</v>
      </c>
      <c r="P174" s="4" t="e">
        <f>VLOOKUP(B174,'[1]Khen thưởng'!$A$2:$D$136,3,0)</f>
        <v>#N/A</v>
      </c>
    </row>
    <row r="175" spans="1:16" x14ac:dyDescent="0.25">
      <c r="A175" s="4">
        <v>172</v>
      </c>
      <c r="B175" s="6" t="s">
        <v>343</v>
      </c>
      <c r="C175" s="6" t="s">
        <v>344</v>
      </c>
      <c r="D175" s="7">
        <v>38731</v>
      </c>
      <c r="E175" s="4" t="s">
        <v>359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4" t="e">
        <f t="shared" si="15"/>
        <v>#DIV/0!</v>
      </c>
      <c r="M175" s="4" t="e">
        <f t="shared" si="16"/>
        <v>#DIV/0!</v>
      </c>
      <c r="N175" s="5" t="e">
        <f t="shared" si="17"/>
        <v>#DIV/0!</v>
      </c>
      <c r="O175" s="4" t="e">
        <f>VLOOKUP(B175,'[1]Khen thưởng'!$A$2:$D$136,4,0)</f>
        <v>#N/A</v>
      </c>
      <c r="P175" s="4" t="e">
        <f>VLOOKUP(B175,'[1]Khen thưởng'!$A$2:$D$136,3,0)</f>
        <v>#N/A</v>
      </c>
    </row>
  </sheetData>
  <sortState ref="A4:P176">
    <sortCondition descending="1" ref="M4:M176"/>
  </sortState>
  <mergeCells count="9">
    <mergeCell ref="P1:P3"/>
    <mergeCell ref="F2:H2"/>
    <mergeCell ref="I2:K2"/>
    <mergeCell ref="A1:E2"/>
    <mergeCell ref="F1:K1"/>
    <mergeCell ref="L1:L3"/>
    <mergeCell ref="M1:M3"/>
    <mergeCell ref="N1:N3"/>
    <mergeCell ref="O1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Xếp loại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2026-07-22T07:25:34Z</dcterms:created>
  <dcterms:modified xsi:type="dcterms:W3CDTF">2026-09-08T03:17:52Z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